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jhl.si\dfs\NJN\ENLJ\2026 ENLJ\SPV\ENLJ-SPV-193_26 Elektroinštalacijska dela za obdobje dveh let\"/>
    </mc:Choice>
  </mc:AlternateContent>
  <xr:revisionPtr revIDLastSave="0" documentId="13_ncr:1_{D2BAA018-7C96-4B9B-90BE-E51F75DCB091}" xr6:coauthVersionLast="47" xr6:coauthVersionMax="47" xr10:uidLastSave="{00000000-0000-0000-0000-000000000000}"/>
  <bookViews>
    <workbookView xWindow="-110" yWindow="-110" windowWidth="25820" windowHeight="13900" activeTab="1" xr2:uid="{00000000-000D-0000-FFFF-FFFF00000000}"/>
  </bookViews>
  <sheets>
    <sheet name="REKAPITULACIJA" sheetId="2" r:id="rId1"/>
    <sheet name="popis storitev" sheetId="1" r:id="rId2"/>
  </sheets>
  <definedNames>
    <definedName name="OLE_LINK5" localSheetId="0">REKAPITULACIJA!$A$7</definedName>
    <definedName name="_xlnm.Print_Titles" localSheetId="1">'popis storitev'!$4:$4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3" i="1" l="1"/>
  <c r="F74" i="1"/>
  <c r="F75" i="1"/>
  <c r="F76" i="1"/>
  <c r="F9" i="1"/>
  <c r="F69" i="1" l="1"/>
  <c r="F5" i="1"/>
  <c r="F66" i="1"/>
  <c r="F67" i="1"/>
  <c r="F68" i="1"/>
  <c r="F70" i="1"/>
  <c r="F71" i="1"/>
  <c r="F72" i="1"/>
  <c r="F6" i="1" l="1"/>
  <c r="F7" i="1"/>
  <c r="F8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77" i="1" l="1"/>
  <c r="B14" i="2"/>
</calcChain>
</file>

<file path=xl/sharedStrings.xml><?xml version="1.0" encoding="utf-8"?>
<sst xmlns="http://schemas.openxmlformats.org/spreadsheetml/2006/main" count="223" uniqueCount="108">
  <si>
    <t>Kabel LiYCY 4x2x1mm2</t>
  </si>
  <si>
    <t>M</t>
  </si>
  <si>
    <t>Trojna šuko vtič. kpl z dozo in okras.ok</t>
  </si>
  <si>
    <t>EA</t>
  </si>
  <si>
    <t>Dvojna šuko vtič. kpl z dozo in okras.ok</t>
  </si>
  <si>
    <t>Enojna šuko vtič. kpl z dozo in okras.ok</t>
  </si>
  <si>
    <t>Računalniška vtičnica kpl z dozo za para</t>
  </si>
  <si>
    <t>PN fi 16 cev skupaj z nosilnim in pritrd</t>
  </si>
  <si>
    <t>Razvodna doza 100x100mm</t>
  </si>
  <si>
    <t>KOS</t>
  </si>
  <si>
    <t>optična kaseta</t>
  </si>
  <si>
    <t>optični delilnik 19-1HU(ST)</t>
  </si>
  <si>
    <t>varjenje optičnega kabla</t>
  </si>
  <si>
    <t>priključitev kablov-vezava</t>
  </si>
  <si>
    <t>meritev optike z ODTR</t>
  </si>
  <si>
    <t>PK300 stenske vroče cinkane konzole</t>
  </si>
  <si>
    <t>Stenska konzola 1 za polico</t>
  </si>
  <si>
    <t>Kabel NYY-J 3x1,5mm2</t>
  </si>
  <si>
    <t>Kabel NYY-J 3x2,5mm2</t>
  </si>
  <si>
    <t>Kabel NYY-J 5x1,5mm2</t>
  </si>
  <si>
    <t>Kabel NYY-J 5x2,5mm2</t>
  </si>
  <si>
    <t>Kabel NYY-J 7x1,5mm2</t>
  </si>
  <si>
    <t>Kabel NYY-J 7x2,5mm2</t>
  </si>
  <si>
    <t>Kabel LiYCY 4x1,5mm2</t>
  </si>
  <si>
    <t>Kabel olflex 110CY 3x1mm2</t>
  </si>
  <si>
    <t>Kabel olflex 110CY 3x1,5mm2</t>
  </si>
  <si>
    <t>Kabel olflex 110CY 3x2,5mm2</t>
  </si>
  <si>
    <t>Kabel olflex 110CY 5x1mm2</t>
  </si>
  <si>
    <t>Kabel olflex 110CY 5x1,5mm2</t>
  </si>
  <si>
    <t>Kabel olflex 110CY 5x2,5mm2</t>
  </si>
  <si>
    <t>Kabel olflex 110CY 4x1mm2</t>
  </si>
  <si>
    <t>Kabel olflex 110CY 4x2,5mm2</t>
  </si>
  <si>
    <t>Kabel olflex classic 100 3x1mm2</t>
  </si>
  <si>
    <t>Kabel olflex classic 100 3x1,5mm2</t>
  </si>
  <si>
    <t>Kabel olflex classic 100 4x1mm2</t>
  </si>
  <si>
    <t>Kabel olflex classic 100 4x1,5mm2</t>
  </si>
  <si>
    <t>Kabel olflex classic 100 7x1mm2</t>
  </si>
  <si>
    <t>Kompenzacijksi kabli feco</t>
  </si>
  <si>
    <t>Profibus kabel</t>
  </si>
  <si>
    <t>UTP cat 5</t>
  </si>
  <si>
    <t>UTP cat 6</t>
  </si>
  <si>
    <t>FTP cat 5</t>
  </si>
  <si>
    <t>Parapetni kanali ELBA 110+pokrov+spojka</t>
  </si>
  <si>
    <t>Parapetni kanali ELBA 130+pokrov+spojka</t>
  </si>
  <si>
    <t>Parapetni kanali ELBA 170+pokrov+spojka</t>
  </si>
  <si>
    <t>PK 50 police z pokrovi+ nosilec+spojke</t>
  </si>
  <si>
    <t>PK 100 police z pokrovi+ nosilec+spojke</t>
  </si>
  <si>
    <t>PK 200 police z pokrovi+ nosilec+spojke</t>
  </si>
  <si>
    <t>NIK 1 samolepilni kanal</t>
  </si>
  <si>
    <t>NIK 2 samolepilni kanal</t>
  </si>
  <si>
    <t>Kabel olflex 110CY 7x1,5mm2</t>
  </si>
  <si>
    <t>Demontaža kabelskih polic PK300</t>
  </si>
  <si>
    <t>PK300 vroče cinkana polica z nosilcem</t>
  </si>
  <si>
    <t>C profil</t>
  </si>
  <si>
    <t>Fe/Zn valjenec 40x3</t>
  </si>
  <si>
    <t>Namestitev kablov na kab.police PK300</t>
  </si>
  <si>
    <t>demontaža/izvleka starih neup.kablov</t>
  </si>
  <si>
    <t>montaža poc.cevi fi22 z nos.in prit.mat.</t>
  </si>
  <si>
    <t>pregibna pešel zaščitna cev fi16</t>
  </si>
  <si>
    <t>Polaganje kabla NYCY 4x2,5 mm2</t>
  </si>
  <si>
    <t>Kratki tekst</t>
  </si>
  <si>
    <t>SKUPAJ</t>
  </si>
  <si>
    <t>Trgovski naziv</t>
  </si>
  <si>
    <t>Proizvajalec</t>
  </si>
  <si>
    <t>REKAPITULACIJA</t>
  </si>
  <si>
    <t>V/Na __________________, dne ____________</t>
  </si>
  <si>
    <t>_________________________</t>
  </si>
  <si>
    <t>Žig ponudnika:</t>
  </si>
  <si>
    <t>(naziv ponudnika)</t>
  </si>
  <si>
    <t>(ime in priimek ter  podpis odgovorne osebe)</t>
  </si>
  <si>
    <t>Elektroinštalacijska dela za obdobje dveh let</t>
  </si>
  <si>
    <t>Opis storitev</t>
  </si>
  <si>
    <t xml:space="preserve">Skupaj za 2 leti </t>
  </si>
  <si>
    <t>v EUR brez DDV</t>
  </si>
  <si>
    <t>Elektroinštalacijska dela</t>
  </si>
  <si>
    <t>Predvidena
količina za 
obdobje 2 let</t>
  </si>
  <si>
    <t>EM</t>
  </si>
  <si>
    <t>Skupna vrednost
v EUR brez DDV</t>
  </si>
  <si>
    <t xml:space="preserve">zap. št. </t>
  </si>
  <si>
    <t>Kabel NYY-J 5x6mm2</t>
  </si>
  <si>
    <t>Kabel NYY-J 5x10mm2</t>
  </si>
  <si>
    <t>Kabel NYY-J 5x16mm2</t>
  </si>
  <si>
    <t>Kabel olflex classic 100 5x6mm2</t>
  </si>
  <si>
    <t>Kabel olflex classic 100 5x10mm2</t>
  </si>
  <si>
    <t>Kabel olflex classic 100 5x16mm2</t>
  </si>
  <si>
    <t>izdelava kabelske spojke 1-4 mm2</t>
  </si>
  <si>
    <t>izdelava kabelske spojke 4-16mm2</t>
  </si>
  <si>
    <t>*Opomba: cena blaga mora zajeti tako dobavo kot montažo blago!</t>
  </si>
  <si>
    <t>cena/EM*
v EUR brez DDV</t>
  </si>
  <si>
    <t>LAPP</t>
  </si>
  <si>
    <t>ELBA</t>
  </si>
  <si>
    <t>PISKAR, ODLAZEK</t>
  </si>
  <si>
    <t>GEWISS</t>
  </si>
  <si>
    <t>Digitus</t>
  </si>
  <si>
    <t>Leviton</t>
  </si>
  <si>
    <t>TELEFONIKA, W+V, FABER</t>
  </si>
  <si>
    <t>Optim</t>
  </si>
  <si>
    <t>TEAFLEX</t>
  </si>
  <si>
    <t>zaželen 
proizvajalec</t>
  </si>
  <si>
    <r>
      <t xml:space="preserve">Optični kabli multimode 12 vlaken </t>
    </r>
    <r>
      <rPr>
        <b/>
        <sz val="11"/>
        <color rgb="FFFF0000"/>
        <rFont val="Calibri"/>
        <family val="2"/>
        <charset val="238"/>
        <scheme val="minor"/>
      </rPr>
      <t>OM4</t>
    </r>
  </si>
  <si>
    <r>
      <t xml:space="preserve">Optični kabli multimode 24 vlaken </t>
    </r>
    <r>
      <rPr>
        <b/>
        <sz val="11"/>
        <color rgb="FFFF0000"/>
        <rFont val="Calibri"/>
        <family val="2"/>
        <charset val="238"/>
        <scheme val="minor"/>
      </rPr>
      <t>OM4</t>
    </r>
  </si>
  <si>
    <r>
      <t xml:space="preserve">Opt.prikl.kabel PK-50/ST-LC20DTA </t>
    </r>
    <r>
      <rPr>
        <b/>
        <sz val="11"/>
        <color rgb="FFFF0000"/>
        <rFont val="Calibri"/>
        <family val="2"/>
        <charset val="238"/>
        <scheme val="minor"/>
      </rPr>
      <t>OM4</t>
    </r>
  </si>
  <si>
    <r>
      <t xml:space="preserve">Opt.prikl.kabel PK-50/ST-LC30DTA </t>
    </r>
    <r>
      <rPr>
        <b/>
        <sz val="11"/>
        <color rgb="FFFF0000"/>
        <rFont val="Calibri"/>
        <family val="2"/>
        <charset val="238"/>
        <scheme val="minor"/>
      </rPr>
      <t>OM4</t>
    </r>
  </si>
  <si>
    <t>Vgradnja Ex opreme</t>
  </si>
  <si>
    <t>Servisiranje Ex opreme</t>
  </si>
  <si>
    <t>Vzdževanje Ex opreme</t>
  </si>
  <si>
    <t xml:space="preserve">ENLJ-SPV-193/26 - Elektroinštalacijska dela za obdobje dveh let </t>
  </si>
  <si>
    <t>ŠT. JAVNEGA NAROČILA: ENLJ-SPV-193/26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</si>
</sst>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€_-;\-* #,##0.00\ _€_-;_-* &quot;-&quot;??\ _€_-;_-@_-"/>
    <numFmt numFmtId="165" formatCode="#,##0.00\ [$EUR]"/>
    <numFmt numFmtId="166" formatCode="#,##0.0000"/>
    <numFmt numFmtId="167" formatCode="_-* #,##0.00\ &quot;SIT&quot;_-;\-* #,##0.00\ &quot;SIT&quot;_-;_-* &quot;-&quot;??\ &quot;SIT&quot;_-;_-@_-"/>
    <numFmt numFmtId="168" formatCode="_-* #,##0.00\ _S_I_T_-;\-* #,##0.00\ _S_I_T_-;_-* &quot;-&quot;??\ _S_I_T_-;_-@_-"/>
  </numFmts>
  <fonts count="18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Tahoma"/>
      <family val="2"/>
      <charset val="238"/>
    </font>
    <font>
      <sz val="10"/>
      <name val="Tahoma"/>
      <family val="2"/>
      <charset val="238"/>
    </font>
    <font>
      <sz val="10"/>
      <color rgb="FF00B050"/>
      <name val="Tahoma"/>
      <family val="2"/>
      <charset val="238"/>
    </font>
    <font>
      <sz val="10"/>
      <name val="Arial CE"/>
      <charset val="238"/>
    </font>
    <font>
      <b/>
      <sz val="14"/>
      <name val="Tahoma"/>
      <family val="2"/>
      <charset val="238"/>
    </font>
    <font>
      <sz val="11"/>
      <name val="Tahoma"/>
      <family val="2"/>
      <charset val="238"/>
    </font>
    <font>
      <sz val="14"/>
      <color theme="1"/>
      <name val="Tahoma"/>
      <family val="2"/>
      <charset val="238"/>
    </font>
    <font>
      <b/>
      <sz val="11"/>
      <name val="Tahoma"/>
      <family val="2"/>
      <charset val="238"/>
    </font>
    <font>
      <b/>
      <sz val="12"/>
      <color rgb="FF000000"/>
      <name val="Tahoma"/>
      <family val="2"/>
      <charset val="238"/>
    </font>
    <font>
      <sz val="11"/>
      <color theme="1"/>
      <name val="Tahoma"/>
      <family val="2"/>
      <charset val="238"/>
    </font>
    <font>
      <sz val="14"/>
      <name val="Tahoma"/>
      <family val="2"/>
      <charset val="238"/>
    </font>
    <font>
      <sz val="11"/>
      <name val="Times New Roman"/>
      <family val="1"/>
    </font>
    <font>
      <b/>
      <sz val="10"/>
      <name val="Tahoma"/>
      <family val="2"/>
      <charset val="238"/>
    </font>
    <font>
      <sz val="9"/>
      <color rgb="FF00B050"/>
      <name val="Tahoma"/>
      <family val="2"/>
      <charset val="238"/>
    </font>
    <font>
      <b/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6" fillId="0" borderId="0"/>
    <xf numFmtId="0" fontId="1" fillId="0" borderId="0"/>
    <xf numFmtId="9" fontId="6" fillId="0" borderId="0" applyFont="0" applyFill="0" applyBorder="0" applyAlignment="0" applyProtection="0"/>
    <xf numFmtId="0" fontId="14" fillId="0" borderId="0" applyFill="0">
      <alignment vertical="justify"/>
    </xf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</cellStyleXfs>
  <cellXfs count="62">
    <xf numFmtId="0" fontId="0" fillId="0" borderId="0" xfId="0" applyAlignment="1">
      <alignment vertical="top"/>
    </xf>
    <xf numFmtId="0" fontId="3" fillId="0" borderId="0" xfId="0" applyFont="1"/>
    <xf numFmtId="0" fontId="4" fillId="0" borderId="0" xfId="0" applyFont="1" applyBorder="1" applyAlignment="1"/>
    <xf numFmtId="0" fontId="3" fillId="0" borderId="0" xfId="0" applyFont="1" applyBorder="1"/>
    <xf numFmtId="0" fontId="8" fillId="0" borderId="0" xfId="2" applyFont="1"/>
    <xf numFmtId="0" fontId="9" fillId="0" borderId="0" xfId="3" applyFont="1" applyAlignment="1">
      <alignment horizontal="left" vertical="center"/>
    </xf>
    <xf numFmtId="0" fontId="10" fillId="0" borderId="0" xfId="2" applyFont="1" applyAlignment="1">
      <alignment horizontal="left"/>
    </xf>
    <xf numFmtId="0" fontId="11" fillId="0" borderId="0" xfId="3" applyFont="1" applyAlignment="1">
      <alignment horizontal="justify"/>
    </xf>
    <xf numFmtId="0" fontId="12" fillId="0" borderId="0" xfId="3" applyFont="1" applyAlignment="1">
      <alignment horizontal="left" vertical="center"/>
    </xf>
    <xf numFmtId="0" fontId="8" fillId="0" borderId="0" xfId="2" applyFont="1" applyBorder="1"/>
    <xf numFmtId="0" fontId="13" fillId="0" borderId="0" xfId="2" applyFont="1" applyBorder="1" applyAlignment="1">
      <alignment horizontal="left"/>
    </xf>
    <xf numFmtId="0" fontId="13" fillId="0" borderId="0" xfId="2" applyFont="1" applyBorder="1"/>
    <xf numFmtId="165" fontId="13" fillId="0" borderId="0" xfId="2" applyNumberFormat="1" applyFont="1" applyBorder="1"/>
    <xf numFmtId="0" fontId="8" fillId="0" borderId="0" xfId="2" applyFont="1" applyAlignment="1">
      <alignment vertical="top"/>
    </xf>
    <xf numFmtId="1" fontId="8" fillId="0" borderId="0" xfId="2" applyNumberFormat="1" applyFont="1" applyAlignment="1">
      <alignment horizontal="center"/>
    </xf>
    <xf numFmtId="166" fontId="8" fillId="0" borderId="0" xfId="2" applyNumberFormat="1" applyFont="1" applyAlignment="1">
      <alignment horizontal="right"/>
    </xf>
    <xf numFmtId="4" fontId="8" fillId="0" borderId="0" xfId="2" applyNumberFormat="1" applyFont="1" applyAlignment="1">
      <alignment horizontal="right"/>
    </xf>
    <xf numFmtId="4" fontId="8" fillId="0" borderId="0" xfId="2" applyNumberFormat="1" applyFont="1"/>
    <xf numFmtId="0" fontId="8" fillId="0" borderId="0" xfId="2" applyFont="1" applyAlignment="1">
      <alignment horizontal="left" vertical="top"/>
    </xf>
    <xf numFmtId="4" fontId="8" fillId="0" borderId="0" xfId="2" applyNumberFormat="1" applyFont="1" applyAlignment="1">
      <alignment horizontal="left"/>
    </xf>
    <xf numFmtId="0" fontId="8" fillId="0" borderId="0" xfId="2" applyFont="1" applyAlignment="1">
      <alignment horizontal="left"/>
    </xf>
    <xf numFmtId="0" fontId="7" fillId="0" borderId="0" xfId="2" applyFont="1" applyAlignment="1">
      <alignment horizontal="center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0" fillId="0" borderId="11" xfId="0" applyFont="1" applyBorder="1" applyAlignment="1">
      <alignment vertical="center" wrapText="1"/>
    </xf>
    <xf numFmtId="4" fontId="8" fillId="0" borderId="13" xfId="0" applyNumberFormat="1" applyFont="1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4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vertical="top"/>
    </xf>
    <xf numFmtId="0" fontId="15" fillId="0" borderId="0" xfId="0" applyFont="1" applyAlignment="1">
      <alignment vertical="top"/>
    </xf>
    <xf numFmtId="0" fontId="15" fillId="0" borderId="8" xfId="0" applyFont="1" applyBorder="1" applyAlignment="1">
      <alignment horizontal="center" vertical="top"/>
    </xf>
    <xf numFmtId="4" fontId="4" fillId="0" borderId="1" xfId="0" applyNumberFormat="1" applyFont="1" applyBorder="1" applyAlignment="1">
      <alignment horizontal="right" vertical="top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4" fontId="4" fillId="2" borderId="3" xfId="1" applyNumberFormat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4" fontId="15" fillId="0" borderId="8" xfId="0" applyNumberFormat="1" applyFont="1" applyBorder="1" applyAlignment="1">
      <alignment horizontal="right" vertical="top"/>
    </xf>
    <xf numFmtId="0" fontId="4" fillId="0" borderId="8" xfId="0" applyFont="1" applyBorder="1" applyAlignment="1">
      <alignment vertical="top"/>
    </xf>
    <xf numFmtId="0" fontId="4" fillId="0" borderId="9" xfId="0" applyFont="1" applyBorder="1" applyAlignment="1">
      <alignment vertical="top"/>
    </xf>
    <xf numFmtId="0" fontId="4" fillId="0" borderId="7" xfId="0" applyFont="1" applyBorder="1" applyAlignment="1">
      <alignment vertical="top"/>
    </xf>
    <xf numFmtId="0" fontId="15" fillId="0" borderId="8" xfId="0" applyFont="1" applyBorder="1" applyAlignment="1">
      <alignment vertical="top"/>
    </xf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0" fillId="0" borderId="0" xfId="0"/>
    <xf numFmtId="0" fontId="0" fillId="0" borderId="13" xfId="0" applyBorder="1"/>
    <xf numFmtId="0" fontId="4" fillId="2" borderId="4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justify" wrapText="1"/>
    </xf>
    <xf numFmtId="0" fontId="5" fillId="0" borderId="6" xfId="1" applyFont="1" applyBorder="1" applyAlignment="1">
      <alignment horizontal="justify" wrapText="1"/>
    </xf>
    <xf numFmtId="0" fontId="5" fillId="0" borderId="6" xfId="1" applyFont="1" applyBorder="1" applyAlignment="1">
      <alignment wrapText="1"/>
    </xf>
    <xf numFmtId="0" fontId="16" fillId="0" borderId="6" xfId="1" applyFont="1" applyBorder="1" applyAlignment="1">
      <alignment wrapText="1"/>
    </xf>
    <xf numFmtId="164" fontId="3" fillId="0" borderId="1" xfId="0" applyNumberFormat="1" applyFont="1" applyBorder="1" applyAlignment="1">
      <alignment horizontal="right" vertical="top"/>
    </xf>
    <xf numFmtId="164" fontId="3" fillId="0" borderId="14" xfId="0" applyNumberFormat="1" applyFont="1" applyBorder="1" applyAlignment="1">
      <alignment horizontal="right" vertical="top"/>
    </xf>
    <xf numFmtId="0" fontId="5" fillId="0" borderId="14" xfId="1" applyFont="1" applyBorder="1" applyAlignment="1">
      <alignment horizontal="justify" wrapText="1"/>
    </xf>
    <xf numFmtId="0" fontId="5" fillId="0" borderId="15" xfId="1" applyFont="1" applyBorder="1" applyAlignment="1">
      <alignment horizontal="justify"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</cellXfs>
  <cellStyles count="8">
    <cellStyle name="Navadno" xfId="0" builtinId="0"/>
    <cellStyle name="Navadno 2" xfId="1" xr:uid="{00000000-0005-0000-0000-000001000000}"/>
    <cellStyle name="Navadno 2 2" xfId="2" xr:uid="{00000000-0005-0000-0000-000002000000}"/>
    <cellStyle name="Navadno 3" xfId="3" xr:uid="{00000000-0005-0000-0000-000003000000}"/>
    <cellStyle name="Odstotek 2" xfId="4" xr:uid="{00000000-0005-0000-0000-000004000000}"/>
    <cellStyle name="Popis Evo" xfId="5" xr:uid="{00000000-0005-0000-0000-000005000000}"/>
    <cellStyle name="Valuta 2" xfId="6" xr:uid="{00000000-0005-0000-0000-000006000000}"/>
    <cellStyle name="Vejica 2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27"/>
  <sheetViews>
    <sheetView showZeros="0" zoomScaleNormal="100" workbookViewId="0">
      <selection activeCell="F19" sqref="F19"/>
    </sheetView>
  </sheetViews>
  <sheetFormatPr defaultRowHeight="14" x14ac:dyDescent="0.3"/>
  <cols>
    <col min="1" max="1" width="57.26953125" style="4" customWidth="1"/>
    <col min="2" max="2" width="23.54296875" style="4" customWidth="1"/>
    <col min="3" max="255" width="9.1796875" style="4"/>
    <col min="256" max="256" width="16.7265625" style="4" customWidth="1"/>
    <col min="257" max="257" width="50.54296875" style="4" bestFit="1" customWidth="1"/>
    <col min="258" max="258" width="18.453125" style="4" customWidth="1"/>
    <col min="259" max="511" width="9.1796875" style="4"/>
    <col min="512" max="512" width="16.7265625" style="4" customWidth="1"/>
    <col min="513" max="513" width="50.54296875" style="4" bestFit="1" customWidth="1"/>
    <col min="514" max="514" width="18.453125" style="4" customWidth="1"/>
    <col min="515" max="767" width="9.1796875" style="4"/>
    <col min="768" max="768" width="16.7265625" style="4" customWidth="1"/>
    <col min="769" max="769" width="50.54296875" style="4" bestFit="1" customWidth="1"/>
    <col min="770" max="770" width="18.453125" style="4" customWidth="1"/>
    <col min="771" max="1023" width="9.1796875" style="4"/>
    <col min="1024" max="1024" width="16.7265625" style="4" customWidth="1"/>
    <col min="1025" max="1025" width="50.54296875" style="4" bestFit="1" customWidth="1"/>
    <col min="1026" max="1026" width="18.453125" style="4" customWidth="1"/>
    <col min="1027" max="1279" width="9.1796875" style="4"/>
    <col min="1280" max="1280" width="16.7265625" style="4" customWidth="1"/>
    <col min="1281" max="1281" width="50.54296875" style="4" bestFit="1" customWidth="1"/>
    <col min="1282" max="1282" width="18.453125" style="4" customWidth="1"/>
    <col min="1283" max="1535" width="9.1796875" style="4"/>
    <col min="1536" max="1536" width="16.7265625" style="4" customWidth="1"/>
    <col min="1537" max="1537" width="50.54296875" style="4" bestFit="1" customWidth="1"/>
    <col min="1538" max="1538" width="18.453125" style="4" customWidth="1"/>
    <col min="1539" max="1791" width="9.1796875" style="4"/>
    <col min="1792" max="1792" width="16.7265625" style="4" customWidth="1"/>
    <col min="1793" max="1793" width="50.54296875" style="4" bestFit="1" customWidth="1"/>
    <col min="1794" max="1794" width="18.453125" style="4" customWidth="1"/>
    <col min="1795" max="2047" width="9.1796875" style="4"/>
    <col min="2048" max="2048" width="16.7265625" style="4" customWidth="1"/>
    <col min="2049" max="2049" width="50.54296875" style="4" bestFit="1" customWidth="1"/>
    <col min="2050" max="2050" width="18.453125" style="4" customWidth="1"/>
    <col min="2051" max="2303" width="9.1796875" style="4"/>
    <col min="2304" max="2304" width="16.7265625" style="4" customWidth="1"/>
    <col min="2305" max="2305" width="50.54296875" style="4" bestFit="1" customWidth="1"/>
    <col min="2306" max="2306" width="18.453125" style="4" customWidth="1"/>
    <col min="2307" max="2559" width="9.1796875" style="4"/>
    <col min="2560" max="2560" width="16.7265625" style="4" customWidth="1"/>
    <col min="2561" max="2561" width="50.54296875" style="4" bestFit="1" customWidth="1"/>
    <col min="2562" max="2562" width="18.453125" style="4" customWidth="1"/>
    <col min="2563" max="2815" width="9.1796875" style="4"/>
    <col min="2816" max="2816" width="16.7265625" style="4" customWidth="1"/>
    <col min="2817" max="2817" width="50.54296875" style="4" bestFit="1" customWidth="1"/>
    <col min="2818" max="2818" width="18.453125" style="4" customWidth="1"/>
    <col min="2819" max="3071" width="9.1796875" style="4"/>
    <col min="3072" max="3072" width="16.7265625" style="4" customWidth="1"/>
    <col min="3073" max="3073" width="50.54296875" style="4" bestFit="1" customWidth="1"/>
    <col min="3074" max="3074" width="18.453125" style="4" customWidth="1"/>
    <col min="3075" max="3327" width="9.1796875" style="4"/>
    <col min="3328" max="3328" width="16.7265625" style="4" customWidth="1"/>
    <col min="3329" max="3329" width="50.54296875" style="4" bestFit="1" customWidth="1"/>
    <col min="3330" max="3330" width="18.453125" style="4" customWidth="1"/>
    <col min="3331" max="3583" width="9.1796875" style="4"/>
    <col min="3584" max="3584" width="16.7265625" style="4" customWidth="1"/>
    <col min="3585" max="3585" width="50.54296875" style="4" bestFit="1" customWidth="1"/>
    <col min="3586" max="3586" width="18.453125" style="4" customWidth="1"/>
    <col min="3587" max="3839" width="9.1796875" style="4"/>
    <col min="3840" max="3840" width="16.7265625" style="4" customWidth="1"/>
    <col min="3841" max="3841" width="50.54296875" style="4" bestFit="1" customWidth="1"/>
    <col min="3842" max="3842" width="18.453125" style="4" customWidth="1"/>
    <col min="3843" max="4095" width="9.1796875" style="4"/>
    <col min="4096" max="4096" width="16.7265625" style="4" customWidth="1"/>
    <col min="4097" max="4097" width="50.54296875" style="4" bestFit="1" customWidth="1"/>
    <col min="4098" max="4098" width="18.453125" style="4" customWidth="1"/>
    <col min="4099" max="4351" width="9.1796875" style="4"/>
    <col min="4352" max="4352" width="16.7265625" style="4" customWidth="1"/>
    <col min="4353" max="4353" width="50.54296875" style="4" bestFit="1" customWidth="1"/>
    <col min="4354" max="4354" width="18.453125" style="4" customWidth="1"/>
    <col min="4355" max="4607" width="9.1796875" style="4"/>
    <col min="4608" max="4608" width="16.7265625" style="4" customWidth="1"/>
    <col min="4609" max="4609" width="50.54296875" style="4" bestFit="1" customWidth="1"/>
    <col min="4610" max="4610" width="18.453125" style="4" customWidth="1"/>
    <col min="4611" max="4863" width="9.1796875" style="4"/>
    <col min="4864" max="4864" width="16.7265625" style="4" customWidth="1"/>
    <col min="4865" max="4865" width="50.54296875" style="4" bestFit="1" customWidth="1"/>
    <col min="4866" max="4866" width="18.453125" style="4" customWidth="1"/>
    <col min="4867" max="5119" width="9.1796875" style="4"/>
    <col min="5120" max="5120" width="16.7265625" style="4" customWidth="1"/>
    <col min="5121" max="5121" width="50.54296875" style="4" bestFit="1" customWidth="1"/>
    <col min="5122" max="5122" width="18.453125" style="4" customWidth="1"/>
    <col min="5123" max="5375" width="9.1796875" style="4"/>
    <col min="5376" max="5376" width="16.7265625" style="4" customWidth="1"/>
    <col min="5377" max="5377" width="50.54296875" style="4" bestFit="1" customWidth="1"/>
    <col min="5378" max="5378" width="18.453125" style="4" customWidth="1"/>
    <col min="5379" max="5631" width="9.1796875" style="4"/>
    <col min="5632" max="5632" width="16.7265625" style="4" customWidth="1"/>
    <col min="5633" max="5633" width="50.54296875" style="4" bestFit="1" customWidth="1"/>
    <col min="5634" max="5634" width="18.453125" style="4" customWidth="1"/>
    <col min="5635" max="5887" width="9.1796875" style="4"/>
    <col min="5888" max="5888" width="16.7265625" style="4" customWidth="1"/>
    <col min="5889" max="5889" width="50.54296875" style="4" bestFit="1" customWidth="1"/>
    <col min="5890" max="5890" width="18.453125" style="4" customWidth="1"/>
    <col min="5891" max="6143" width="9.1796875" style="4"/>
    <col min="6144" max="6144" width="16.7265625" style="4" customWidth="1"/>
    <col min="6145" max="6145" width="50.54296875" style="4" bestFit="1" customWidth="1"/>
    <col min="6146" max="6146" width="18.453125" style="4" customWidth="1"/>
    <col min="6147" max="6399" width="9.1796875" style="4"/>
    <col min="6400" max="6400" width="16.7265625" style="4" customWidth="1"/>
    <col min="6401" max="6401" width="50.54296875" style="4" bestFit="1" customWidth="1"/>
    <col min="6402" max="6402" width="18.453125" style="4" customWidth="1"/>
    <col min="6403" max="6655" width="9.1796875" style="4"/>
    <col min="6656" max="6656" width="16.7265625" style="4" customWidth="1"/>
    <col min="6657" max="6657" width="50.54296875" style="4" bestFit="1" customWidth="1"/>
    <col min="6658" max="6658" width="18.453125" style="4" customWidth="1"/>
    <col min="6659" max="6911" width="9.1796875" style="4"/>
    <col min="6912" max="6912" width="16.7265625" style="4" customWidth="1"/>
    <col min="6913" max="6913" width="50.54296875" style="4" bestFit="1" customWidth="1"/>
    <col min="6914" max="6914" width="18.453125" style="4" customWidth="1"/>
    <col min="6915" max="7167" width="9.1796875" style="4"/>
    <col min="7168" max="7168" width="16.7265625" style="4" customWidth="1"/>
    <col min="7169" max="7169" width="50.54296875" style="4" bestFit="1" customWidth="1"/>
    <col min="7170" max="7170" width="18.453125" style="4" customWidth="1"/>
    <col min="7171" max="7423" width="9.1796875" style="4"/>
    <col min="7424" max="7424" width="16.7265625" style="4" customWidth="1"/>
    <col min="7425" max="7425" width="50.54296875" style="4" bestFit="1" customWidth="1"/>
    <col min="7426" max="7426" width="18.453125" style="4" customWidth="1"/>
    <col min="7427" max="7679" width="9.1796875" style="4"/>
    <col min="7680" max="7680" width="16.7265625" style="4" customWidth="1"/>
    <col min="7681" max="7681" width="50.54296875" style="4" bestFit="1" customWidth="1"/>
    <col min="7682" max="7682" width="18.453125" style="4" customWidth="1"/>
    <col min="7683" max="7935" width="9.1796875" style="4"/>
    <col min="7936" max="7936" width="16.7265625" style="4" customWidth="1"/>
    <col min="7937" max="7937" width="50.54296875" style="4" bestFit="1" customWidth="1"/>
    <col min="7938" max="7938" width="18.453125" style="4" customWidth="1"/>
    <col min="7939" max="8191" width="9.1796875" style="4"/>
    <col min="8192" max="8192" width="16.7265625" style="4" customWidth="1"/>
    <col min="8193" max="8193" width="50.54296875" style="4" bestFit="1" customWidth="1"/>
    <col min="8194" max="8194" width="18.453125" style="4" customWidth="1"/>
    <col min="8195" max="8447" width="9.1796875" style="4"/>
    <col min="8448" max="8448" width="16.7265625" style="4" customWidth="1"/>
    <col min="8449" max="8449" width="50.54296875" style="4" bestFit="1" customWidth="1"/>
    <col min="8450" max="8450" width="18.453125" style="4" customWidth="1"/>
    <col min="8451" max="8703" width="9.1796875" style="4"/>
    <col min="8704" max="8704" width="16.7265625" style="4" customWidth="1"/>
    <col min="8705" max="8705" width="50.54296875" style="4" bestFit="1" customWidth="1"/>
    <col min="8706" max="8706" width="18.453125" style="4" customWidth="1"/>
    <col min="8707" max="8959" width="9.1796875" style="4"/>
    <col min="8960" max="8960" width="16.7265625" style="4" customWidth="1"/>
    <col min="8961" max="8961" width="50.54296875" style="4" bestFit="1" customWidth="1"/>
    <col min="8962" max="8962" width="18.453125" style="4" customWidth="1"/>
    <col min="8963" max="9215" width="9.1796875" style="4"/>
    <col min="9216" max="9216" width="16.7265625" style="4" customWidth="1"/>
    <col min="9217" max="9217" width="50.54296875" style="4" bestFit="1" customWidth="1"/>
    <col min="9218" max="9218" width="18.453125" style="4" customWidth="1"/>
    <col min="9219" max="9471" width="9.1796875" style="4"/>
    <col min="9472" max="9472" width="16.7265625" style="4" customWidth="1"/>
    <col min="9473" max="9473" width="50.54296875" style="4" bestFit="1" customWidth="1"/>
    <col min="9474" max="9474" width="18.453125" style="4" customWidth="1"/>
    <col min="9475" max="9727" width="9.1796875" style="4"/>
    <col min="9728" max="9728" width="16.7265625" style="4" customWidth="1"/>
    <col min="9729" max="9729" width="50.54296875" style="4" bestFit="1" customWidth="1"/>
    <col min="9730" max="9730" width="18.453125" style="4" customWidth="1"/>
    <col min="9731" max="9983" width="9.1796875" style="4"/>
    <col min="9984" max="9984" width="16.7265625" style="4" customWidth="1"/>
    <col min="9985" max="9985" width="50.54296875" style="4" bestFit="1" customWidth="1"/>
    <col min="9986" max="9986" width="18.453125" style="4" customWidth="1"/>
    <col min="9987" max="10239" width="9.1796875" style="4"/>
    <col min="10240" max="10240" width="16.7265625" style="4" customWidth="1"/>
    <col min="10241" max="10241" width="50.54296875" style="4" bestFit="1" customWidth="1"/>
    <col min="10242" max="10242" width="18.453125" style="4" customWidth="1"/>
    <col min="10243" max="10495" width="9.1796875" style="4"/>
    <col min="10496" max="10496" width="16.7265625" style="4" customWidth="1"/>
    <col min="10497" max="10497" width="50.54296875" style="4" bestFit="1" customWidth="1"/>
    <col min="10498" max="10498" width="18.453125" style="4" customWidth="1"/>
    <col min="10499" max="10751" width="9.1796875" style="4"/>
    <col min="10752" max="10752" width="16.7265625" style="4" customWidth="1"/>
    <col min="10753" max="10753" width="50.54296875" style="4" bestFit="1" customWidth="1"/>
    <col min="10754" max="10754" width="18.453125" style="4" customWidth="1"/>
    <col min="10755" max="11007" width="9.1796875" style="4"/>
    <col min="11008" max="11008" width="16.7265625" style="4" customWidth="1"/>
    <col min="11009" max="11009" width="50.54296875" style="4" bestFit="1" customWidth="1"/>
    <col min="11010" max="11010" width="18.453125" style="4" customWidth="1"/>
    <col min="11011" max="11263" width="9.1796875" style="4"/>
    <col min="11264" max="11264" width="16.7265625" style="4" customWidth="1"/>
    <col min="11265" max="11265" width="50.54296875" style="4" bestFit="1" customWidth="1"/>
    <col min="11266" max="11266" width="18.453125" style="4" customWidth="1"/>
    <col min="11267" max="11519" width="9.1796875" style="4"/>
    <col min="11520" max="11520" width="16.7265625" style="4" customWidth="1"/>
    <col min="11521" max="11521" width="50.54296875" style="4" bestFit="1" customWidth="1"/>
    <col min="11522" max="11522" width="18.453125" style="4" customWidth="1"/>
    <col min="11523" max="11775" width="9.1796875" style="4"/>
    <col min="11776" max="11776" width="16.7265625" style="4" customWidth="1"/>
    <col min="11777" max="11777" width="50.54296875" style="4" bestFit="1" customWidth="1"/>
    <col min="11778" max="11778" width="18.453125" style="4" customWidth="1"/>
    <col min="11779" max="12031" width="9.1796875" style="4"/>
    <col min="12032" max="12032" width="16.7265625" style="4" customWidth="1"/>
    <col min="12033" max="12033" width="50.54296875" style="4" bestFit="1" customWidth="1"/>
    <col min="12034" max="12034" width="18.453125" style="4" customWidth="1"/>
    <col min="12035" max="12287" width="9.1796875" style="4"/>
    <col min="12288" max="12288" width="16.7265625" style="4" customWidth="1"/>
    <col min="12289" max="12289" width="50.54296875" style="4" bestFit="1" customWidth="1"/>
    <col min="12290" max="12290" width="18.453125" style="4" customWidth="1"/>
    <col min="12291" max="12543" width="9.1796875" style="4"/>
    <col min="12544" max="12544" width="16.7265625" style="4" customWidth="1"/>
    <col min="12545" max="12545" width="50.54296875" style="4" bestFit="1" customWidth="1"/>
    <col min="12546" max="12546" width="18.453125" style="4" customWidth="1"/>
    <col min="12547" max="12799" width="9.1796875" style="4"/>
    <col min="12800" max="12800" width="16.7265625" style="4" customWidth="1"/>
    <col min="12801" max="12801" width="50.54296875" style="4" bestFit="1" customWidth="1"/>
    <col min="12802" max="12802" width="18.453125" style="4" customWidth="1"/>
    <col min="12803" max="13055" width="9.1796875" style="4"/>
    <col min="13056" max="13056" width="16.7265625" style="4" customWidth="1"/>
    <col min="13057" max="13057" width="50.54296875" style="4" bestFit="1" customWidth="1"/>
    <col min="13058" max="13058" width="18.453125" style="4" customWidth="1"/>
    <col min="13059" max="13311" width="9.1796875" style="4"/>
    <col min="13312" max="13312" width="16.7265625" style="4" customWidth="1"/>
    <col min="13313" max="13313" width="50.54296875" style="4" bestFit="1" customWidth="1"/>
    <col min="13314" max="13314" width="18.453125" style="4" customWidth="1"/>
    <col min="13315" max="13567" width="9.1796875" style="4"/>
    <col min="13568" max="13568" width="16.7265625" style="4" customWidth="1"/>
    <col min="13569" max="13569" width="50.54296875" style="4" bestFit="1" customWidth="1"/>
    <col min="13570" max="13570" width="18.453125" style="4" customWidth="1"/>
    <col min="13571" max="13823" width="9.1796875" style="4"/>
    <col min="13824" max="13824" width="16.7265625" style="4" customWidth="1"/>
    <col min="13825" max="13825" width="50.54296875" style="4" bestFit="1" customWidth="1"/>
    <col min="13826" max="13826" width="18.453125" style="4" customWidth="1"/>
    <col min="13827" max="14079" width="9.1796875" style="4"/>
    <col min="14080" max="14080" width="16.7265625" style="4" customWidth="1"/>
    <col min="14081" max="14081" width="50.54296875" style="4" bestFit="1" customWidth="1"/>
    <col min="14082" max="14082" width="18.453125" style="4" customWidth="1"/>
    <col min="14083" max="14335" width="9.1796875" style="4"/>
    <col min="14336" max="14336" width="16.7265625" style="4" customWidth="1"/>
    <col min="14337" max="14337" width="50.54296875" style="4" bestFit="1" customWidth="1"/>
    <col min="14338" max="14338" width="18.453125" style="4" customWidth="1"/>
    <col min="14339" max="14591" width="9.1796875" style="4"/>
    <col min="14592" max="14592" width="16.7265625" style="4" customWidth="1"/>
    <col min="14593" max="14593" width="50.54296875" style="4" bestFit="1" customWidth="1"/>
    <col min="14594" max="14594" width="18.453125" style="4" customWidth="1"/>
    <col min="14595" max="14847" width="9.1796875" style="4"/>
    <col min="14848" max="14848" width="16.7265625" style="4" customWidth="1"/>
    <col min="14849" max="14849" width="50.54296875" style="4" bestFit="1" customWidth="1"/>
    <col min="14850" max="14850" width="18.453125" style="4" customWidth="1"/>
    <col min="14851" max="15103" width="9.1796875" style="4"/>
    <col min="15104" max="15104" width="16.7265625" style="4" customWidth="1"/>
    <col min="15105" max="15105" width="50.54296875" style="4" bestFit="1" customWidth="1"/>
    <col min="15106" max="15106" width="18.453125" style="4" customWidth="1"/>
    <col min="15107" max="15359" width="9.1796875" style="4"/>
    <col min="15360" max="15360" width="16.7265625" style="4" customWidth="1"/>
    <col min="15361" max="15361" width="50.54296875" style="4" bestFit="1" customWidth="1"/>
    <col min="15362" max="15362" width="18.453125" style="4" customWidth="1"/>
    <col min="15363" max="15615" width="9.1796875" style="4"/>
    <col min="15616" max="15616" width="16.7265625" style="4" customWidth="1"/>
    <col min="15617" max="15617" width="50.54296875" style="4" bestFit="1" customWidth="1"/>
    <col min="15618" max="15618" width="18.453125" style="4" customWidth="1"/>
    <col min="15619" max="15871" width="9.1796875" style="4"/>
    <col min="15872" max="15872" width="16.7265625" style="4" customWidth="1"/>
    <col min="15873" max="15873" width="50.54296875" style="4" bestFit="1" customWidth="1"/>
    <col min="15874" max="15874" width="18.453125" style="4" customWidth="1"/>
    <col min="15875" max="16127" width="9.1796875" style="4"/>
    <col min="16128" max="16128" width="16.7265625" style="4" customWidth="1"/>
    <col min="16129" max="16129" width="50.54296875" style="4" bestFit="1" customWidth="1"/>
    <col min="16130" max="16130" width="18.453125" style="4" customWidth="1"/>
    <col min="16131" max="16384" width="9.1796875" style="4"/>
  </cols>
  <sheetData>
    <row r="2" spans="1:7" ht="17.5" x14ac:dyDescent="0.35">
      <c r="A2" s="21" t="s">
        <v>64</v>
      </c>
      <c r="B2" s="21"/>
    </row>
    <row r="5" spans="1:7" ht="17.5" x14ac:dyDescent="0.3">
      <c r="A5" s="5" t="s">
        <v>107</v>
      </c>
    </row>
    <row r="6" spans="1:7" x14ac:dyDescent="0.3">
      <c r="A6" s="6"/>
    </row>
    <row r="7" spans="1:7" ht="15" customHeight="1" x14ac:dyDescent="0.3">
      <c r="A7" s="5" t="s">
        <v>70</v>
      </c>
      <c r="B7" s="7"/>
    </row>
    <row r="8" spans="1:7" ht="14.25" customHeight="1" x14ac:dyDescent="0.3">
      <c r="A8" s="5"/>
      <c r="B8" s="7"/>
    </row>
    <row r="9" spans="1:7" ht="14.25" customHeight="1" x14ac:dyDescent="0.3">
      <c r="A9" s="5"/>
      <c r="B9" s="7"/>
    </row>
    <row r="10" spans="1:7" ht="14.25" customHeight="1" x14ac:dyDescent="0.3">
      <c r="A10" s="5"/>
      <c r="B10" s="7"/>
    </row>
    <row r="11" spans="1:7" ht="14.5" thickBot="1" x14ac:dyDescent="0.35">
      <c r="A11" s="8"/>
    </row>
    <row r="12" spans="1:7" x14ac:dyDescent="0.3">
      <c r="A12" s="60" t="s">
        <v>71</v>
      </c>
      <c r="B12" s="22" t="s">
        <v>72</v>
      </c>
    </row>
    <row r="13" spans="1:7" ht="14.5" thickBot="1" x14ac:dyDescent="0.35">
      <c r="A13" s="61"/>
      <c r="B13" s="23" t="s">
        <v>73</v>
      </c>
    </row>
    <row r="14" spans="1:7" s="9" customFormat="1" ht="48" customHeight="1" thickBot="1" x14ac:dyDescent="0.35">
      <c r="A14" s="24" t="s">
        <v>74</v>
      </c>
      <c r="B14" s="25">
        <f>+'popis storitev'!F77</f>
        <v>0</v>
      </c>
    </row>
    <row r="16" spans="1:7" ht="17.5" x14ac:dyDescent="0.35">
      <c r="A16" s="10"/>
      <c r="B16" s="12"/>
      <c r="C16" s="11"/>
      <c r="D16" s="11"/>
      <c r="E16" s="11"/>
      <c r="F16" s="11"/>
      <c r="G16" s="11"/>
    </row>
    <row r="17" spans="1:7" x14ac:dyDescent="0.3">
      <c r="A17" s="13" t="s">
        <v>65</v>
      </c>
      <c r="B17" s="14"/>
      <c r="C17" s="15"/>
      <c r="D17" s="16"/>
      <c r="E17" s="17"/>
      <c r="F17" s="17"/>
      <c r="G17" s="17"/>
    </row>
    <row r="18" spans="1:7" x14ac:dyDescent="0.3">
      <c r="A18" s="18"/>
      <c r="B18" s="14"/>
      <c r="C18" s="15"/>
      <c r="D18" s="16"/>
      <c r="E18" s="19"/>
      <c r="F18" s="19"/>
      <c r="G18" s="19"/>
    </row>
    <row r="19" spans="1:7" x14ac:dyDescent="0.3">
      <c r="A19" s="18"/>
      <c r="B19" s="14"/>
      <c r="C19" s="15"/>
      <c r="D19" s="16"/>
      <c r="E19" s="19"/>
      <c r="F19" s="19"/>
      <c r="G19" s="19"/>
    </row>
    <row r="20" spans="1:7" x14ac:dyDescent="0.3">
      <c r="A20" s="18"/>
      <c r="B20" s="14"/>
      <c r="C20" s="15"/>
      <c r="D20" s="16"/>
      <c r="E20" s="19"/>
      <c r="F20" s="19"/>
      <c r="G20" s="19"/>
    </row>
    <row r="21" spans="1:7" x14ac:dyDescent="0.3">
      <c r="A21" s="18"/>
      <c r="B21" s="15" t="s">
        <v>66</v>
      </c>
      <c r="C21" s="20"/>
      <c r="D21" s="16"/>
      <c r="E21" s="19"/>
      <c r="F21" s="19"/>
      <c r="G21" s="19"/>
    </row>
    <row r="22" spans="1:7" x14ac:dyDescent="0.3">
      <c r="A22" s="18" t="s">
        <v>67</v>
      </c>
      <c r="B22" s="15" t="s">
        <v>68</v>
      </c>
      <c r="C22" s="20"/>
      <c r="D22" s="16"/>
      <c r="E22" s="19"/>
      <c r="F22" s="19"/>
      <c r="G22" s="19"/>
    </row>
    <row r="23" spans="1:7" x14ac:dyDescent="0.3">
      <c r="A23" s="18"/>
      <c r="B23" s="15"/>
      <c r="C23" s="20"/>
      <c r="D23" s="16"/>
      <c r="E23" s="19"/>
      <c r="F23" s="19"/>
      <c r="G23" s="19"/>
    </row>
    <row r="24" spans="1:7" x14ac:dyDescent="0.3">
      <c r="A24" s="18"/>
      <c r="B24" s="15"/>
      <c r="C24" s="20"/>
      <c r="D24" s="16"/>
      <c r="E24" s="19"/>
      <c r="F24" s="19"/>
      <c r="G24" s="19"/>
    </row>
    <row r="25" spans="1:7" x14ac:dyDescent="0.3">
      <c r="A25" s="18"/>
      <c r="B25" s="15"/>
      <c r="C25" s="20"/>
      <c r="D25" s="16"/>
      <c r="E25" s="19"/>
      <c r="F25" s="19"/>
      <c r="G25" s="19"/>
    </row>
    <row r="26" spans="1:7" x14ac:dyDescent="0.3">
      <c r="A26" s="18"/>
      <c r="B26" s="15" t="s">
        <v>66</v>
      </c>
      <c r="C26" s="20"/>
      <c r="D26" s="16"/>
      <c r="E26" s="19"/>
      <c r="F26" s="19"/>
      <c r="G26" s="19"/>
    </row>
    <row r="27" spans="1:7" x14ac:dyDescent="0.3">
      <c r="A27" s="13"/>
      <c r="B27" s="15" t="s">
        <v>69</v>
      </c>
      <c r="D27" s="16"/>
      <c r="E27" s="17"/>
      <c r="F27" s="17"/>
      <c r="G27" s="17"/>
    </row>
  </sheetData>
  <mergeCells count="1">
    <mergeCell ref="A12:A13"/>
  </mergeCells>
  <pageMargins left="0.98425196850393704" right="0.19685039370078741" top="0.59055118110236227" bottom="0.62992125984251968" header="0" footer="0"/>
  <pageSetup paperSize="9" orientation="portrait" r:id="rId1"/>
  <headerFooter alignWithMargins="0">
    <oddFooter>&amp;L&amp;F&amp;CStran &amp;P od &amp;N&amp;R&amp;A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377"/>
  <sheetViews>
    <sheetView tabSelected="1" workbookViewId="0">
      <selection activeCell="I1" sqref="D1:I1048576"/>
    </sheetView>
  </sheetViews>
  <sheetFormatPr defaultColWidth="9.1796875" defaultRowHeight="12.5" x14ac:dyDescent="0.25"/>
  <cols>
    <col min="1" max="1" width="5.1796875" style="27" customWidth="1"/>
    <col min="2" max="2" width="41.1796875" style="27" customWidth="1"/>
    <col min="3" max="3" width="5" style="28" bestFit="1" customWidth="1"/>
    <col min="4" max="4" width="14" style="28" customWidth="1"/>
    <col min="5" max="5" width="14.26953125" style="29" customWidth="1"/>
    <col min="6" max="6" width="14.7265625" style="29" customWidth="1"/>
    <col min="7" max="7" width="19.90625" style="1" customWidth="1"/>
    <col min="8" max="8" width="16.54296875" style="1" customWidth="1"/>
    <col min="9" max="9" width="22.7265625" style="47" bestFit="1" customWidth="1"/>
    <col min="10" max="16384" width="9.1796875" style="27"/>
  </cols>
  <sheetData>
    <row r="2" spans="1:9" x14ac:dyDescent="0.25">
      <c r="B2" s="26" t="s">
        <v>106</v>
      </c>
    </row>
    <row r="3" spans="1:9" ht="13" thickBot="1" x14ac:dyDescent="0.3"/>
    <row r="4" spans="1:9" s="30" customFormat="1" ht="37.5" x14ac:dyDescent="0.25">
      <c r="A4" s="35" t="s">
        <v>78</v>
      </c>
      <c r="B4" s="36" t="s">
        <v>60</v>
      </c>
      <c r="C4" s="36" t="s">
        <v>76</v>
      </c>
      <c r="D4" s="36" t="s">
        <v>75</v>
      </c>
      <c r="E4" s="37" t="s">
        <v>88</v>
      </c>
      <c r="F4" s="37" t="s">
        <v>77</v>
      </c>
      <c r="G4" s="38" t="s">
        <v>62</v>
      </c>
      <c r="H4" s="39" t="s">
        <v>63</v>
      </c>
      <c r="I4" s="49" t="s">
        <v>98</v>
      </c>
    </row>
    <row r="5" spans="1:9" x14ac:dyDescent="0.25">
      <c r="A5" s="31">
        <v>1</v>
      </c>
      <c r="B5" s="58" t="s">
        <v>0</v>
      </c>
      <c r="C5" s="45" t="s">
        <v>1</v>
      </c>
      <c r="D5" s="45">
        <v>500</v>
      </c>
      <c r="E5" s="54"/>
      <c r="F5" s="34">
        <f>+E5*D5</f>
        <v>0</v>
      </c>
      <c r="G5" s="50"/>
      <c r="H5" s="51"/>
      <c r="I5" s="52" t="s">
        <v>89</v>
      </c>
    </row>
    <row r="6" spans="1:9" x14ac:dyDescent="0.25">
      <c r="A6" s="31">
        <v>2</v>
      </c>
      <c r="B6" s="59" t="s">
        <v>2</v>
      </c>
      <c r="C6" s="45" t="s">
        <v>3</v>
      </c>
      <c r="D6" s="45">
        <v>20</v>
      </c>
      <c r="E6" s="54"/>
      <c r="F6" s="34">
        <f t="shared" ref="F6:F68" si="0">+E6*D6</f>
        <v>0</v>
      </c>
      <c r="G6" s="50"/>
      <c r="H6" s="51"/>
      <c r="I6" s="52" t="s">
        <v>90</v>
      </c>
    </row>
    <row r="7" spans="1:9" x14ac:dyDescent="0.25">
      <c r="A7" s="31">
        <v>3</v>
      </c>
      <c r="B7" s="58" t="s">
        <v>4</v>
      </c>
      <c r="C7" s="45" t="s">
        <v>3</v>
      </c>
      <c r="D7" s="45">
        <v>20</v>
      </c>
      <c r="E7" s="54"/>
      <c r="F7" s="34">
        <f t="shared" si="0"/>
        <v>0</v>
      </c>
      <c r="G7" s="50"/>
      <c r="H7" s="51"/>
      <c r="I7" s="52" t="s">
        <v>90</v>
      </c>
    </row>
    <row r="8" spans="1:9" x14ac:dyDescent="0.25">
      <c r="A8" s="31">
        <v>4</v>
      </c>
      <c r="B8" s="58" t="s">
        <v>5</v>
      </c>
      <c r="C8" s="45" t="s">
        <v>3</v>
      </c>
      <c r="D8" s="45">
        <v>20</v>
      </c>
      <c r="E8" s="54"/>
      <c r="F8" s="34">
        <f t="shared" si="0"/>
        <v>0</v>
      </c>
      <c r="G8" s="50"/>
      <c r="H8" s="51"/>
      <c r="I8" s="52" t="s">
        <v>90</v>
      </c>
    </row>
    <row r="9" spans="1:9" x14ac:dyDescent="0.25">
      <c r="A9" s="31">
        <v>5</v>
      </c>
      <c r="B9" s="58" t="s">
        <v>6</v>
      </c>
      <c r="C9" s="45" t="s">
        <v>3</v>
      </c>
      <c r="D9" s="45">
        <v>20</v>
      </c>
      <c r="E9" s="54"/>
      <c r="F9" s="34">
        <f>+E9*D9</f>
        <v>0</v>
      </c>
      <c r="G9" s="50"/>
      <c r="H9" s="51"/>
      <c r="I9" s="52" t="s">
        <v>90</v>
      </c>
    </row>
    <row r="10" spans="1:9" x14ac:dyDescent="0.25">
      <c r="A10" s="31">
        <v>6</v>
      </c>
      <c r="B10" s="58" t="s">
        <v>7</v>
      </c>
      <c r="C10" s="45" t="s">
        <v>3</v>
      </c>
      <c r="D10" s="45">
        <v>50</v>
      </c>
      <c r="E10" s="54"/>
      <c r="F10" s="34">
        <f t="shared" si="0"/>
        <v>0</v>
      </c>
      <c r="G10" s="50"/>
      <c r="H10" s="51"/>
      <c r="I10" s="52" t="s">
        <v>91</v>
      </c>
    </row>
    <row r="11" spans="1:9" x14ac:dyDescent="0.25">
      <c r="A11" s="31">
        <v>7</v>
      </c>
      <c r="B11" s="58" t="s">
        <v>8</v>
      </c>
      <c r="C11" s="45" t="s">
        <v>9</v>
      </c>
      <c r="D11" s="45">
        <v>10</v>
      </c>
      <c r="E11" s="54"/>
      <c r="F11" s="34">
        <f t="shared" si="0"/>
        <v>0</v>
      </c>
      <c r="G11" s="50"/>
      <c r="H11" s="51"/>
      <c r="I11" s="52" t="s">
        <v>92</v>
      </c>
    </row>
    <row r="12" spans="1:9" x14ac:dyDescent="0.25">
      <c r="A12" s="31">
        <v>8</v>
      </c>
      <c r="B12" s="58" t="s">
        <v>10</v>
      </c>
      <c r="C12" s="45" t="s">
        <v>9</v>
      </c>
      <c r="D12" s="45">
        <v>10</v>
      </c>
      <c r="E12" s="54"/>
      <c r="F12" s="34">
        <f t="shared" si="0"/>
        <v>0</v>
      </c>
      <c r="G12" s="50"/>
      <c r="H12" s="51"/>
      <c r="I12" s="52" t="s">
        <v>93</v>
      </c>
    </row>
    <row r="13" spans="1:9" x14ac:dyDescent="0.25">
      <c r="A13" s="31">
        <v>9</v>
      </c>
      <c r="B13" s="58" t="s">
        <v>11</v>
      </c>
      <c r="C13" s="45" t="s">
        <v>9</v>
      </c>
      <c r="D13" s="45">
        <v>10</v>
      </c>
      <c r="E13" s="54"/>
      <c r="F13" s="34">
        <f t="shared" si="0"/>
        <v>0</v>
      </c>
      <c r="G13" s="50"/>
      <c r="H13" s="51"/>
      <c r="I13" s="52" t="s">
        <v>94</v>
      </c>
    </row>
    <row r="14" spans="1:9" x14ac:dyDescent="0.25">
      <c r="A14" s="31">
        <v>10</v>
      </c>
      <c r="B14" s="58" t="s">
        <v>12</v>
      </c>
      <c r="C14" s="45" t="s">
        <v>9</v>
      </c>
      <c r="D14" s="45">
        <v>480</v>
      </c>
      <c r="E14" s="54"/>
      <c r="F14" s="34">
        <f t="shared" si="0"/>
        <v>0</v>
      </c>
      <c r="G14" s="50"/>
      <c r="H14" s="51"/>
      <c r="I14" s="53"/>
    </row>
    <row r="15" spans="1:9" x14ac:dyDescent="0.25">
      <c r="A15" s="31">
        <v>11</v>
      </c>
      <c r="B15" s="58" t="s">
        <v>13</v>
      </c>
      <c r="C15" s="45" t="s">
        <v>9</v>
      </c>
      <c r="D15" s="45">
        <v>100</v>
      </c>
      <c r="E15" s="54"/>
      <c r="F15" s="34">
        <f t="shared" si="0"/>
        <v>0</v>
      </c>
      <c r="G15" s="50"/>
      <c r="H15" s="51"/>
      <c r="I15" s="53"/>
    </row>
    <row r="16" spans="1:9" x14ac:dyDescent="0.25">
      <c r="A16" s="31">
        <v>12</v>
      </c>
      <c r="B16" s="58" t="s">
        <v>14</v>
      </c>
      <c r="C16" s="45" t="s">
        <v>9</v>
      </c>
      <c r="D16" s="45">
        <v>480</v>
      </c>
      <c r="E16" s="54"/>
      <c r="F16" s="34">
        <f t="shared" si="0"/>
        <v>0</v>
      </c>
      <c r="G16" s="50"/>
      <c r="H16" s="51"/>
      <c r="I16" s="53"/>
    </row>
    <row r="17" spans="1:9" x14ac:dyDescent="0.25">
      <c r="A17" s="31">
        <v>13</v>
      </c>
      <c r="B17" s="58" t="s">
        <v>15</v>
      </c>
      <c r="C17" s="45" t="s">
        <v>9</v>
      </c>
      <c r="D17" s="45">
        <v>10</v>
      </c>
      <c r="E17" s="54"/>
      <c r="F17" s="34">
        <f t="shared" si="0"/>
        <v>0</v>
      </c>
      <c r="G17" s="50"/>
      <c r="H17" s="51"/>
      <c r="I17" s="52" t="s">
        <v>90</v>
      </c>
    </row>
    <row r="18" spans="1:9" x14ac:dyDescent="0.25">
      <c r="A18" s="31">
        <v>14</v>
      </c>
      <c r="B18" s="58" t="s">
        <v>16</v>
      </c>
      <c r="C18" s="45" t="s">
        <v>9</v>
      </c>
      <c r="D18" s="45">
        <v>10</v>
      </c>
      <c r="E18" s="54"/>
      <c r="F18" s="34">
        <f t="shared" si="0"/>
        <v>0</v>
      </c>
      <c r="G18" s="50"/>
      <c r="H18" s="51"/>
      <c r="I18" s="52" t="s">
        <v>90</v>
      </c>
    </row>
    <row r="19" spans="1:9" x14ac:dyDescent="0.25">
      <c r="A19" s="31">
        <v>15</v>
      </c>
      <c r="B19" s="59" t="s">
        <v>17</v>
      </c>
      <c r="C19" s="45" t="s">
        <v>1</v>
      </c>
      <c r="D19" s="45">
        <v>400</v>
      </c>
      <c r="E19" s="54"/>
      <c r="F19" s="34">
        <f t="shared" si="0"/>
        <v>0</v>
      </c>
      <c r="G19" s="50"/>
      <c r="H19" s="51"/>
      <c r="I19" s="52" t="s">
        <v>95</v>
      </c>
    </row>
    <row r="20" spans="1:9" x14ac:dyDescent="0.25">
      <c r="A20" s="31">
        <v>16</v>
      </c>
      <c r="B20" s="58" t="s">
        <v>18</v>
      </c>
      <c r="C20" s="45" t="s">
        <v>1</v>
      </c>
      <c r="D20" s="45">
        <v>400</v>
      </c>
      <c r="E20" s="54"/>
      <c r="F20" s="34">
        <f t="shared" si="0"/>
        <v>0</v>
      </c>
      <c r="G20" s="50"/>
      <c r="H20" s="51"/>
      <c r="I20" s="52" t="s">
        <v>95</v>
      </c>
    </row>
    <row r="21" spans="1:9" x14ac:dyDescent="0.25">
      <c r="A21" s="31">
        <v>17</v>
      </c>
      <c r="B21" s="58" t="s">
        <v>19</v>
      </c>
      <c r="C21" s="45" t="s">
        <v>1</v>
      </c>
      <c r="D21" s="45">
        <v>450</v>
      </c>
      <c r="E21" s="54"/>
      <c r="F21" s="34">
        <f t="shared" si="0"/>
        <v>0</v>
      </c>
      <c r="G21" s="50"/>
      <c r="H21" s="51"/>
      <c r="I21" s="52" t="s">
        <v>95</v>
      </c>
    </row>
    <row r="22" spans="1:9" x14ac:dyDescent="0.25">
      <c r="A22" s="31">
        <v>18</v>
      </c>
      <c r="B22" s="58" t="s">
        <v>20</v>
      </c>
      <c r="C22" s="45" t="s">
        <v>1</v>
      </c>
      <c r="D22" s="45">
        <v>500</v>
      </c>
      <c r="E22" s="54"/>
      <c r="F22" s="34">
        <f t="shared" si="0"/>
        <v>0</v>
      </c>
      <c r="G22" s="50"/>
      <c r="H22" s="51"/>
      <c r="I22" s="52" t="s">
        <v>95</v>
      </c>
    </row>
    <row r="23" spans="1:9" x14ac:dyDescent="0.25">
      <c r="A23" s="31">
        <v>19</v>
      </c>
      <c r="B23" s="59" t="s">
        <v>21</v>
      </c>
      <c r="C23" s="46" t="s">
        <v>1</v>
      </c>
      <c r="D23" s="46">
        <v>400</v>
      </c>
      <c r="E23" s="54"/>
      <c r="F23" s="34">
        <f t="shared" si="0"/>
        <v>0</v>
      </c>
      <c r="G23" s="50"/>
      <c r="H23" s="51"/>
      <c r="I23" s="52" t="s">
        <v>95</v>
      </c>
    </row>
    <row r="24" spans="1:9" x14ac:dyDescent="0.25">
      <c r="A24" s="31">
        <v>20</v>
      </c>
      <c r="B24" s="59" t="s">
        <v>22</v>
      </c>
      <c r="C24" s="46" t="s">
        <v>1</v>
      </c>
      <c r="D24" s="46">
        <v>400</v>
      </c>
      <c r="E24" s="54"/>
      <c r="F24" s="34">
        <f t="shared" si="0"/>
        <v>0</v>
      </c>
      <c r="G24" s="50"/>
      <c r="H24" s="51"/>
      <c r="I24" s="52" t="s">
        <v>95</v>
      </c>
    </row>
    <row r="25" spans="1:9" x14ac:dyDescent="0.25">
      <c r="A25" s="31">
        <v>21</v>
      </c>
      <c r="B25" s="59" t="s">
        <v>79</v>
      </c>
      <c r="C25" s="46" t="s">
        <v>1</v>
      </c>
      <c r="D25" s="46">
        <v>100</v>
      </c>
      <c r="E25" s="54"/>
      <c r="F25" s="34">
        <f t="shared" si="0"/>
        <v>0</v>
      </c>
      <c r="G25" s="50"/>
      <c r="H25" s="51"/>
      <c r="I25" s="52" t="s">
        <v>95</v>
      </c>
    </row>
    <row r="26" spans="1:9" x14ac:dyDescent="0.25">
      <c r="A26" s="31">
        <v>22</v>
      </c>
      <c r="B26" s="59" t="s">
        <v>80</v>
      </c>
      <c r="C26" s="46" t="s">
        <v>1</v>
      </c>
      <c r="D26" s="46">
        <v>100</v>
      </c>
      <c r="E26" s="54"/>
      <c r="F26" s="34">
        <f t="shared" si="0"/>
        <v>0</v>
      </c>
      <c r="G26" s="50"/>
      <c r="H26" s="51"/>
      <c r="I26" s="52" t="s">
        <v>95</v>
      </c>
    </row>
    <row r="27" spans="1:9" x14ac:dyDescent="0.25">
      <c r="A27" s="31">
        <v>23</v>
      </c>
      <c r="B27" s="59" t="s">
        <v>81</v>
      </c>
      <c r="C27" s="46" t="s">
        <v>1</v>
      </c>
      <c r="D27" s="46">
        <v>100</v>
      </c>
      <c r="E27" s="54"/>
      <c r="F27" s="34">
        <f t="shared" si="0"/>
        <v>0</v>
      </c>
      <c r="G27" s="50"/>
      <c r="H27" s="51"/>
      <c r="I27" s="52" t="s">
        <v>95</v>
      </c>
    </row>
    <row r="28" spans="1:9" x14ac:dyDescent="0.25">
      <c r="A28" s="31">
        <v>24</v>
      </c>
      <c r="B28" s="58" t="s">
        <v>23</v>
      </c>
      <c r="C28" s="45" t="s">
        <v>1</v>
      </c>
      <c r="D28" s="45">
        <v>400</v>
      </c>
      <c r="E28" s="54"/>
      <c r="F28" s="34">
        <f t="shared" si="0"/>
        <v>0</v>
      </c>
      <c r="G28" s="50"/>
      <c r="H28" s="51"/>
      <c r="I28" s="52" t="s">
        <v>89</v>
      </c>
    </row>
    <row r="29" spans="1:9" x14ac:dyDescent="0.25">
      <c r="A29" s="31">
        <v>25</v>
      </c>
      <c r="B29" s="58" t="s">
        <v>24</v>
      </c>
      <c r="C29" s="45" t="s">
        <v>1</v>
      </c>
      <c r="D29" s="45">
        <v>400</v>
      </c>
      <c r="E29" s="54"/>
      <c r="F29" s="34">
        <f t="shared" si="0"/>
        <v>0</v>
      </c>
      <c r="G29" s="50"/>
      <c r="H29" s="51"/>
      <c r="I29" s="52" t="s">
        <v>89</v>
      </c>
    </row>
    <row r="30" spans="1:9" x14ac:dyDescent="0.25">
      <c r="A30" s="31">
        <v>26</v>
      </c>
      <c r="B30" s="58" t="s">
        <v>25</v>
      </c>
      <c r="C30" s="45" t="s">
        <v>1</v>
      </c>
      <c r="D30" s="45">
        <v>400</v>
      </c>
      <c r="E30" s="54"/>
      <c r="F30" s="34">
        <f t="shared" si="0"/>
        <v>0</v>
      </c>
      <c r="G30" s="50"/>
      <c r="H30" s="51"/>
      <c r="I30" s="52" t="s">
        <v>89</v>
      </c>
    </row>
    <row r="31" spans="1:9" x14ac:dyDescent="0.25">
      <c r="A31" s="31">
        <v>27</v>
      </c>
      <c r="B31" s="58" t="s">
        <v>26</v>
      </c>
      <c r="C31" s="45" t="s">
        <v>1</v>
      </c>
      <c r="D31" s="45">
        <v>400</v>
      </c>
      <c r="E31" s="54"/>
      <c r="F31" s="34">
        <f t="shared" si="0"/>
        <v>0</v>
      </c>
      <c r="G31" s="50"/>
      <c r="H31" s="51"/>
      <c r="I31" s="52" t="s">
        <v>89</v>
      </c>
    </row>
    <row r="32" spans="1:9" x14ac:dyDescent="0.25">
      <c r="A32" s="31">
        <v>28</v>
      </c>
      <c r="B32" s="58" t="s">
        <v>27</v>
      </c>
      <c r="C32" s="45" t="s">
        <v>1</v>
      </c>
      <c r="D32" s="45">
        <v>400</v>
      </c>
      <c r="E32" s="54"/>
      <c r="F32" s="34">
        <f t="shared" si="0"/>
        <v>0</v>
      </c>
      <c r="G32" s="50"/>
      <c r="H32" s="51"/>
      <c r="I32" s="52" t="s">
        <v>89</v>
      </c>
    </row>
    <row r="33" spans="1:9" x14ac:dyDescent="0.25">
      <c r="A33" s="31">
        <v>29</v>
      </c>
      <c r="B33" s="58" t="s">
        <v>28</v>
      </c>
      <c r="C33" s="45" t="s">
        <v>1</v>
      </c>
      <c r="D33" s="45">
        <v>500</v>
      </c>
      <c r="E33" s="54"/>
      <c r="F33" s="34">
        <f t="shared" si="0"/>
        <v>0</v>
      </c>
      <c r="G33" s="50"/>
      <c r="H33" s="51"/>
      <c r="I33" s="52" t="s">
        <v>89</v>
      </c>
    </row>
    <row r="34" spans="1:9" x14ac:dyDescent="0.25">
      <c r="A34" s="31">
        <v>30</v>
      </c>
      <c r="B34" s="58" t="s">
        <v>29</v>
      </c>
      <c r="C34" s="45" t="s">
        <v>1</v>
      </c>
      <c r="D34" s="45">
        <v>300</v>
      </c>
      <c r="E34" s="54"/>
      <c r="F34" s="34">
        <f t="shared" si="0"/>
        <v>0</v>
      </c>
      <c r="G34" s="50"/>
      <c r="H34" s="51"/>
      <c r="I34" s="52" t="s">
        <v>89</v>
      </c>
    </row>
    <row r="35" spans="1:9" x14ac:dyDescent="0.25">
      <c r="A35" s="31">
        <v>31</v>
      </c>
      <c r="B35" s="58" t="s">
        <v>30</v>
      </c>
      <c r="C35" s="45" t="s">
        <v>1</v>
      </c>
      <c r="D35" s="45">
        <v>500</v>
      </c>
      <c r="E35" s="54"/>
      <c r="F35" s="34">
        <f t="shared" si="0"/>
        <v>0</v>
      </c>
      <c r="G35" s="50"/>
      <c r="H35" s="51"/>
      <c r="I35" s="52" t="s">
        <v>89</v>
      </c>
    </row>
    <row r="36" spans="1:9" x14ac:dyDescent="0.25">
      <c r="A36" s="31">
        <v>32</v>
      </c>
      <c r="B36" s="58" t="s">
        <v>31</v>
      </c>
      <c r="C36" s="45" t="s">
        <v>1</v>
      </c>
      <c r="D36" s="45">
        <v>800</v>
      </c>
      <c r="E36" s="54"/>
      <c r="F36" s="34">
        <f t="shared" si="0"/>
        <v>0</v>
      </c>
      <c r="G36" s="50"/>
      <c r="H36" s="51"/>
      <c r="I36" s="52" t="s">
        <v>89</v>
      </c>
    </row>
    <row r="37" spans="1:9" x14ac:dyDescent="0.25">
      <c r="A37" s="31">
        <v>33</v>
      </c>
      <c r="B37" s="58" t="s">
        <v>32</v>
      </c>
      <c r="C37" s="45" t="s">
        <v>1</v>
      </c>
      <c r="D37" s="45">
        <v>500</v>
      </c>
      <c r="E37" s="54"/>
      <c r="F37" s="34">
        <f t="shared" si="0"/>
        <v>0</v>
      </c>
      <c r="G37" s="50"/>
      <c r="H37" s="51"/>
      <c r="I37" s="52" t="s">
        <v>89</v>
      </c>
    </row>
    <row r="38" spans="1:9" x14ac:dyDescent="0.25">
      <c r="A38" s="31">
        <v>34</v>
      </c>
      <c r="B38" s="58" t="s">
        <v>33</v>
      </c>
      <c r="C38" s="45" t="s">
        <v>1</v>
      </c>
      <c r="D38" s="45">
        <v>800</v>
      </c>
      <c r="E38" s="54"/>
      <c r="F38" s="34">
        <f t="shared" si="0"/>
        <v>0</v>
      </c>
      <c r="G38" s="50"/>
      <c r="H38" s="51"/>
      <c r="I38" s="52" t="s">
        <v>89</v>
      </c>
    </row>
    <row r="39" spans="1:9" x14ac:dyDescent="0.25">
      <c r="A39" s="31">
        <v>35</v>
      </c>
      <c r="B39" s="58" t="s">
        <v>34</v>
      </c>
      <c r="C39" s="45" t="s">
        <v>1</v>
      </c>
      <c r="D39" s="45">
        <v>500</v>
      </c>
      <c r="E39" s="54"/>
      <c r="F39" s="34">
        <f t="shared" si="0"/>
        <v>0</v>
      </c>
      <c r="G39" s="50"/>
      <c r="H39" s="51"/>
      <c r="I39" s="52" t="s">
        <v>89</v>
      </c>
    </row>
    <row r="40" spans="1:9" x14ac:dyDescent="0.25">
      <c r="A40" s="31">
        <v>36</v>
      </c>
      <c r="B40" s="59" t="s">
        <v>35</v>
      </c>
      <c r="C40" s="46" t="s">
        <v>1</v>
      </c>
      <c r="D40" s="46">
        <v>500</v>
      </c>
      <c r="E40" s="54"/>
      <c r="F40" s="34">
        <f t="shared" si="0"/>
        <v>0</v>
      </c>
      <c r="G40" s="50"/>
      <c r="H40" s="51"/>
      <c r="I40" s="52" t="s">
        <v>89</v>
      </c>
    </row>
    <row r="41" spans="1:9" x14ac:dyDescent="0.25">
      <c r="A41" s="31">
        <v>37</v>
      </c>
      <c r="B41" s="59" t="s">
        <v>36</v>
      </c>
      <c r="C41" s="46" t="s">
        <v>1</v>
      </c>
      <c r="D41" s="46">
        <v>300</v>
      </c>
      <c r="E41" s="54"/>
      <c r="F41" s="34">
        <f t="shared" si="0"/>
        <v>0</v>
      </c>
      <c r="G41" s="50"/>
      <c r="H41" s="51"/>
      <c r="I41" s="52" t="s">
        <v>89</v>
      </c>
    </row>
    <row r="42" spans="1:9" x14ac:dyDescent="0.25">
      <c r="A42" s="31">
        <v>38</v>
      </c>
      <c r="B42" s="59" t="s">
        <v>82</v>
      </c>
      <c r="C42" s="46" t="s">
        <v>1</v>
      </c>
      <c r="D42" s="46">
        <v>100</v>
      </c>
      <c r="E42" s="54"/>
      <c r="F42" s="34">
        <f t="shared" si="0"/>
        <v>0</v>
      </c>
      <c r="G42" s="50"/>
      <c r="H42" s="51"/>
      <c r="I42" s="52" t="s">
        <v>89</v>
      </c>
    </row>
    <row r="43" spans="1:9" x14ac:dyDescent="0.25">
      <c r="A43" s="31">
        <v>39</v>
      </c>
      <c r="B43" s="59" t="s">
        <v>83</v>
      </c>
      <c r="C43" s="46" t="s">
        <v>1</v>
      </c>
      <c r="D43" s="46">
        <v>100</v>
      </c>
      <c r="E43" s="54"/>
      <c r="F43" s="34">
        <f t="shared" si="0"/>
        <v>0</v>
      </c>
      <c r="G43" s="50"/>
      <c r="H43" s="51"/>
      <c r="I43" s="52" t="s">
        <v>89</v>
      </c>
    </row>
    <row r="44" spans="1:9" x14ac:dyDescent="0.25">
      <c r="A44" s="31">
        <v>40</v>
      </c>
      <c r="B44" s="59" t="s">
        <v>84</v>
      </c>
      <c r="C44" s="46" t="s">
        <v>1</v>
      </c>
      <c r="D44" s="46">
        <v>100</v>
      </c>
      <c r="E44" s="54"/>
      <c r="F44" s="34">
        <f t="shared" si="0"/>
        <v>0</v>
      </c>
      <c r="G44" s="50"/>
      <c r="H44" s="51"/>
      <c r="I44" s="52" t="s">
        <v>89</v>
      </c>
    </row>
    <row r="45" spans="1:9" x14ac:dyDescent="0.25">
      <c r="A45" s="31">
        <v>41</v>
      </c>
      <c r="B45" s="59" t="s">
        <v>37</v>
      </c>
      <c r="C45" s="46" t="s">
        <v>1</v>
      </c>
      <c r="D45" s="46">
        <v>500</v>
      </c>
      <c r="E45" s="54"/>
      <c r="F45" s="34">
        <f t="shared" si="0"/>
        <v>0</v>
      </c>
      <c r="G45" s="50"/>
      <c r="H45" s="51"/>
      <c r="I45" s="52" t="s">
        <v>89</v>
      </c>
    </row>
    <row r="46" spans="1:9" x14ac:dyDescent="0.25">
      <c r="A46" s="31">
        <v>42</v>
      </c>
      <c r="B46" s="59" t="s">
        <v>38</v>
      </c>
      <c r="C46" s="46" t="s">
        <v>1</v>
      </c>
      <c r="D46" s="46">
        <v>500</v>
      </c>
      <c r="E46" s="54"/>
      <c r="F46" s="34">
        <f t="shared" si="0"/>
        <v>0</v>
      </c>
      <c r="G46" s="50"/>
      <c r="H46" s="51"/>
      <c r="I46" s="52" t="s">
        <v>89</v>
      </c>
    </row>
    <row r="47" spans="1:9" x14ac:dyDescent="0.25">
      <c r="A47" s="31">
        <v>43</v>
      </c>
      <c r="B47" s="58" t="s">
        <v>39</v>
      </c>
      <c r="C47" s="45" t="s">
        <v>1</v>
      </c>
      <c r="D47" s="45">
        <v>1000</v>
      </c>
      <c r="E47" s="54"/>
      <c r="F47" s="34">
        <f t="shared" si="0"/>
        <v>0</v>
      </c>
      <c r="G47" s="50"/>
      <c r="H47" s="51"/>
      <c r="I47" s="52"/>
    </row>
    <row r="48" spans="1:9" x14ac:dyDescent="0.25">
      <c r="A48" s="31">
        <v>44</v>
      </c>
      <c r="B48" s="58" t="s">
        <v>40</v>
      </c>
      <c r="C48" s="45" t="s">
        <v>1</v>
      </c>
      <c r="D48" s="45">
        <v>800</v>
      </c>
      <c r="E48" s="54"/>
      <c r="F48" s="34">
        <f t="shared" si="0"/>
        <v>0</v>
      </c>
      <c r="G48" s="50"/>
      <c r="H48" s="51"/>
      <c r="I48" s="52"/>
    </row>
    <row r="49" spans="1:9" x14ac:dyDescent="0.25">
      <c r="A49" s="31">
        <v>45</v>
      </c>
      <c r="B49" s="58" t="s">
        <v>41</v>
      </c>
      <c r="C49" s="45" t="s">
        <v>1</v>
      </c>
      <c r="D49" s="45">
        <v>500</v>
      </c>
      <c r="E49" s="54"/>
      <c r="F49" s="34">
        <f t="shared" si="0"/>
        <v>0</v>
      </c>
      <c r="G49" s="50"/>
      <c r="H49" s="51"/>
      <c r="I49" s="52"/>
    </row>
    <row r="50" spans="1:9" x14ac:dyDescent="0.25">
      <c r="A50" s="31">
        <v>46</v>
      </c>
      <c r="B50" s="58" t="s">
        <v>42</v>
      </c>
      <c r="C50" s="45" t="s">
        <v>1</v>
      </c>
      <c r="D50" s="45">
        <v>50</v>
      </c>
      <c r="E50" s="54"/>
      <c r="F50" s="34">
        <f t="shared" si="0"/>
        <v>0</v>
      </c>
      <c r="G50" s="50"/>
      <c r="H50" s="51"/>
      <c r="I50" s="52" t="s">
        <v>90</v>
      </c>
    </row>
    <row r="51" spans="1:9" x14ac:dyDescent="0.25">
      <c r="A51" s="31">
        <v>47</v>
      </c>
      <c r="B51" s="58" t="s">
        <v>43</v>
      </c>
      <c r="C51" s="45" t="s">
        <v>1</v>
      </c>
      <c r="D51" s="45">
        <v>50</v>
      </c>
      <c r="E51" s="54"/>
      <c r="F51" s="34">
        <f t="shared" si="0"/>
        <v>0</v>
      </c>
      <c r="G51" s="50"/>
      <c r="H51" s="51"/>
      <c r="I51" s="52" t="s">
        <v>90</v>
      </c>
    </row>
    <row r="52" spans="1:9" x14ac:dyDescent="0.25">
      <c r="A52" s="31">
        <v>48</v>
      </c>
      <c r="B52" s="58" t="s">
        <v>44</v>
      </c>
      <c r="C52" s="45" t="s">
        <v>1</v>
      </c>
      <c r="D52" s="45">
        <v>70</v>
      </c>
      <c r="E52" s="54"/>
      <c r="F52" s="34">
        <f t="shared" si="0"/>
        <v>0</v>
      </c>
      <c r="G52" s="50"/>
      <c r="H52" s="51"/>
      <c r="I52" s="52" t="s">
        <v>90</v>
      </c>
    </row>
    <row r="53" spans="1:9" x14ac:dyDescent="0.25">
      <c r="A53" s="31">
        <v>49</v>
      </c>
      <c r="B53" s="58" t="s">
        <v>45</v>
      </c>
      <c r="C53" s="45" t="s">
        <v>1</v>
      </c>
      <c r="D53" s="45">
        <v>100</v>
      </c>
      <c r="E53" s="54"/>
      <c r="F53" s="34">
        <f t="shared" si="0"/>
        <v>0</v>
      </c>
      <c r="G53" s="50"/>
      <c r="H53" s="51"/>
      <c r="I53" s="52" t="s">
        <v>90</v>
      </c>
    </row>
    <row r="54" spans="1:9" x14ac:dyDescent="0.25">
      <c r="A54" s="31">
        <v>50</v>
      </c>
      <c r="B54" s="58" t="s">
        <v>46</v>
      </c>
      <c r="C54" s="45" t="s">
        <v>1</v>
      </c>
      <c r="D54" s="45">
        <v>200</v>
      </c>
      <c r="E54" s="54"/>
      <c r="F54" s="34">
        <f t="shared" si="0"/>
        <v>0</v>
      </c>
      <c r="G54" s="50"/>
      <c r="H54" s="51"/>
      <c r="I54" s="52" t="s">
        <v>90</v>
      </c>
    </row>
    <row r="55" spans="1:9" x14ac:dyDescent="0.25">
      <c r="A55" s="31">
        <v>51</v>
      </c>
      <c r="B55" s="58" t="s">
        <v>47</v>
      </c>
      <c r="C55" s="45" t="s">
        <v>1</v>
      </c>
      <c r="D55" s="45">
        <v>200</v>
      </c>
      <c r="E55" s="54"/>
      <c r="F55" s="34">
        <f t="shared" si="0"/>
        <v>0</v>
      </c>
      <c r="G55" s="50"/>
      <c r="H55" s="51"/>
      <c r="I55" s="52" t="s">
        <v>90</v>
      </c>
    </row>
    <row r="56" spans="1:9" ht="14.5" x14ac:dyDescent="0.25">
      <c r="A56" s="31">
        <v>52</v>
      </c>
      <c r="B56" s="58" t="s">
        <v>99</v>
      </c>
      <c r="C56" s="45" t="s">
        <v>1</v>
      </c>
      <c r="D56" s="45">
        <v>1000</v>
      </c>
      <c r="E56" s="54"/>
      <c r="F56" s="34">
        <f t="shared" si="0"/>
        <v>0</v>
      </c>
      <c r="G56" s="50"/>
      <c r="H56" s="51"/>
      <c r="I56" s="52" t="s">
        <v>94</v>
      </c>
    </row>
    <row r="57" spans="1:9" ht="14.5" x14ac:dyDescent="0.25">
      <c r="A57" s="31">
        <v>53</v>
      </c>
      <c r="B57" s="58" t="s">
        <v>100</v>
      </c>
      <c r="C57" s="45" t="s">
        <v>1</v>
      </c>
      <c r="D57" s="45">
        <v>1000</v>
      </c>
      <c r="E57" s="54"/>
      <c r="F57" s="34">
        <f t="shared" si="0"/>
        <v>0</v>
      </c>
      <c r="G57" s="50"/>
      <c r="H57" s="51"/>
      <c r="I57" s="52" t="s">
        <v>94</v>
      </c>
    </row>
    <row r="58" spans="1:9" x14ac:dyDescent="0.25">
      <c r="A58" s="31">
        <v>54</v>
      </c>
      <c r="B58" s="58" t="s">
        <v>48</v>
      </c>
      <c r="C58" s="45" t="s">
        <v>1</v>
      </c>
      <c r="D58" s="45">
        <v>100</v>
      </c>
      <c r="E58" s="54"/>
      <c r="F58" s="34">
        <f t="shared" si="0"/>
        <v>0</v>
      </c>
      <c r="G58" s="50"/>
      <c r="H58" s="51"/>
      <c r="I58" s="52"/>
    </row>
    <row r="59" spans="1:9" x14ac:dyDescent="0.25">
      <c r="A59" s="31">
        <v>55</v>
      </c>
      <c r="B59" s="58" t="s">
        <v>49</v>
      </c>
      <c r="C59" s="45" t="s">
        <v>1</v>
      </c>
      <c r="D59" s="45">
        <v>100</v>
      </c>
      <c r="E59" s="54"/>
      <c r="F59" s="34">
        <f t="shared" si="0"/>
        <v>0</v>
      </c>
      <c r="G59" s="50"/>
      <c r="H59" s="51"/>
      <c r="I59" s="52"/>
    </row>
    <row r="60" spans="1:9" x14ac:dyDescent="0.25">
      <c r="A60" s="31">
        <v>56</v>
      </c>
      <c r="B60" s="58" t="s">
        <v>50</v>
      </c>
      <c r="C60" s="45" t="s">
        <v>1</v>
      </c>
      <c r="D60" s="45">
        <v>500</v>
      </c>
      <c r="E60" s="54"/>
      <c r="F60" s="34">
        <f t="shared" si="0"/>
        <v>0</v>
      </c>
      <c r="G60" s="50"/>
      <c r="H60" s="51"/>
      <c r="I60" s="52" t="s">
        <v>89</v>
      </c>
    </row>
    <row r="61" spans="1:9" ht="14.5" x14ac:dyDescent="0.25">
      <c r="A61" s="31">
        <v>57</v>
      </c>
      <c r="B61" s="58" t="s">
        <v>101</v>
      </c>
      <c r="C61" s="45" t="s">
        <v>1</v>
      </c>
      <c r="D61" s="45">
        <v>20</v>
      </c>
      <c r="E61" s="54"/>
      <c r="F61" s="34">
        <f t="shared" si="0"/>
        <v>0</v>
      </c>
      <c r="G61" s="50"/>
      <c r="H61" s="51"/>
      <c r="I61" s="52" t="s">
        <v>94</v>
      </c>
    </row>
    <row r="62" spans="1:9" ht="14.5" x14ac:dyDescent="0.25">
      <c r="A62" s="31">
        <v>58</v>
      </c>
      <c r="B62" s="58" t="s">
        <v>102</v>
      </c>
      <c r="C62" s="45" t="s">
        <v>1</v>
      </c>
      <c r="D62" s="45">
        <v>20</v>
      </c>
      <c r="E62" s="54"/>
      <c r="F62" s="34">
        <f t="shared" si="0"/>
        <v>0</v>
      </c>
      <c r="G62" s="50"/>
      <c r="H62" s="51"/>
      <c r="I62" s="52" t="s">
        <v>94</v>
      </c>
    </row>
    <row r="63" spans="1:9" s="32" customFormat="1" x14ac:dyDescent="0.25">
      <c r="A63" s="31">
        <v>59</v>
      </c>
      <c r="B63" s="58" t="s">
        <v>51</v>
      </c>
      <c r="C63" s="45" t="s">
        <v>1</v>
      </c>
      <c r="D63" s="45">
        <v>300</v>
      </c>
      <c r="E63" s="54"/>
      <c r="F63" s="34">
        <f t="shared" si="0"/>
        <v>0</v>
      </c>
      <c r="G63" s="50"/>
      <c r="H63" s="51"/>
      <c r="I63" s="53"/>
    </row>
    <row r="64" spans="1:9" x14ac:dyDescent="0.25">
      <c r="A64" s="31">
        <v>60</v>
      </c>
      <c r="B64" s="59" t="s">
        <v>52</v>
      </c>
      <c r="C64" s="45" t="s">
        <v>1</v>
      </c>
      <c r="D64" s="45">
        <v>200</v>
      </c>
      <c r="E64" s="54"/>
      <c r="F64" s="34">
        <f t="shared" si="0"/>
        <v>0</v>
      </c>
      <c r="G64" s="50"/>
      <c r="H64" s="51"/>
      <c r="I64" s="52" t="s">
        <v>90</v>
      </c>
    </row>
    <row r="65" spans="1:9" x14ac:dyDescent="0.25">
      <c r="A65" s="31">
        <v>61</v>
      </c>
      <c r="B65" s="59" t="s">
        <v>53</v>
      </c>
      <c r="C65" s="45" t="s">
        <v>1</v>
      </c>
      <c r="D65" s="45">
        <v>30</v>
      </c>
      <c r="E65" s="54"/>
      <c r="F65" s="34">
        <f t="shared" si="0"/>
        <v>0</v>
      </c>
      <c r="G65" s="50"/>
      <c r="H65" s="51"/>
      <c r="I65" s="52" t="s">
        <v>90</v>
      </c>
    </row>
    <row r="66" spans="1:9" x14ac:dyDescent="0.25">
      <c r="A66" s="31">
        <v>62</v>
      </c>
      <c r="B66" s="59" t="s">
        <v>54</v>
      </c>
      <c r="C66" s="45" t="s">
        <v>1</v>
      </c>
      <c r="D66" s="45">
        <v>200</v>
      </c>
      <c r="E66" s="54"/>
      <c r="F66" s="34">
        <f t="shared" si="0"/>
        <v>0</v>
      </c>
      <c r="G66" s="50"/>
      <c r="H66" s="51"/>
      <c r="I66" s="52" t="s">
        <v>96</v>
      </c>
    </row>
    <row r="67" spans="1:9" x14ac:dyDescent="0.25">
      <c r="A67" s="31">
        <v>63</v>
      </c>
      <c r="B67" s="58" t="s">
        <v>55</v>
      </c>
      <c r="C67" s="45" t="s">
        <v>1</v>
      </c>
      <c r="D67" s="45">
        <v>200</v>
      </c>
      <c r="E67" s="54"/>
      <c r="F67" s="34">
        <f t="shared" si="0"/>
        <v>0</v>
      </c>
      <c r="G67" s="50"/>
      <c r="H67" s="51"/>
      <c r="I67" s="53"/>
    </row>
    <row r="68" spans="1:9" x14ac:dyDescent="0.25">
      <c r="A68" s="31">
        <v>64</v>
      </c>
      <c r="B68" s="58" t="s">
        <v>56</v>
      </c>
      <c r="C68" s="45" t="s">
        <v>1</v>
      </c>
      <c r="D68" s="45">
        <v>1500</v>
      </c>
      <c r="E68" s="54"/>
      <c r="F68" s="34">
        <f t="shared" si="0"/>
        <v>0</v>
      </c>
      <c r="G68" s="50"/>
      <c r="H68" s="51"/>
      <c r="I68" s="53"/>
    </row>
    <row r="69" spans="1:9" x14ac:dyDescent="0.25">
      <c r="A69" s="31">
        <v>65</v>
      </c>
      <c r="B69" s="58" t="s">
        <v>57</v>
      </c>
      <c r="C69" s="45" t="s">
        <v>1</v>
      </c>
      <c r="D69" s="45">
        <v>50</v>
      </c>
      <c r="E69" s="54"/>
      <c r="F69" s="34">
        <f>+E69*D69</f>
        <v>0</v>
      </c>
      <c r="G69" s="50"/>
      <c r="H69" s="51"/>
      <c r="I69" s="52" t="s">
        <v>97</v>
      </c>
    </row>
    <row r="70" spans="1:9" x14ac:dyDescent="0.25">
      <c r="A70" s="31">
        <v>66</v>
      </c>
      <c r="B70" s="58" t="s">
        <v>58</v>
      </c>
      <c r="C70" s="45" t="s">
        <v>1</v>
      </c>
      <c r="D70" s="45">
        <v>300</v>
      </c>
      <c r="E70" s="54"/>
      <c r="F70" s="34">
        <f t="shared" ref="F70:F76" si="1">+E70*D70</f>
        <v>0</v>
      </c>
      <c r="G70" s="50"/>
      <c r="H70" s="51"/>
      <c r="I70" s="52"/>
    </row>
    <row r="71" spans="1:9" x14ac:dyDescent="0.25">
      <c r="A71" s="31">
        <v>67</v>
      </c>
      <c r="B71" s="59" t="s">
        <v>85</v>
      </c>
      <c r="C71" s="46" t="s">
        <v>9</v>
      </c>
      <c r="D71" s="45">
        <v>5</v>
      </c>
      <c r="E71" s="54"/>
      <c r="F71" s="34">
        <f t="shared" si="1"/>
        <v>0</v>
      </c>
      <c r="G71" s="50"/>
      <c r="H71" s="51"/>
      <c r="I71" s="52"/>
    </row>
    <row r="72" spans="1:9" x14ac:dyDescent="0.25">
      <c r="A72" s="31">
        <v>68</v>
      </c>
      <c r="B72" s="59" t="s">
        <v>86</v>
      </c>
      <c r="C72" s="46" t="s">
        <v>9</v>
      </c>
      <c r="D72" s="45">
        <v>6</v>
      </c>
      <c r="E72" s="54"/>
      <c r="F72" s="34">
        <f t="shared" si="1"/>
        <v>0</v>
      </c>
      <c r="G72" s="50"/>
      <c r="H72" s="51"/>
      <c r="I72" s="52"/>
    </row>
    <row r="73" spans="1:9" x14ac:dyDescent="0.25">
      <c r="A73" s="31">
        <v>69</v>
      </c>
      <c r="B73" s="59" t="s">
        <v>59</v>
      </c>
      <c r="C73" s="46" t="s">
        <v>1</v>
      </c>
      <c r="D73" s="45">
        <v>300</v>
      </c>
      <c r="E73" s="54"/>
      <c r="F73" s="34">
        <f t="shared" si="1"/>
        <v>0</v>
      </c>
      <c r="G73" s="50"/>
      <c r="H73" s="51"/>
      <c r="I73" s="53"/>
    </row>
    <row r="74" spans="1:9" x14ac:dyDescent="0.25">
      <c r="A74" s="31">
        <v>70</v>
      </c>
      <c r="B74" s="59" t="s">
        <v>103</v>
      </c>
      <c r="C74" s="46" t="s">
        <v>3</v>
      </c>
      <c r="D74" s="45">
        <v>12</v>
      </c>
      <c r="E74" s="55"/>
      <c r="F74" s="34">
        <f t="shared" si="1"/>
        <v>0</v>
      </c>
      <c r="G74" s="56"/>
      <c r="H74" s="57"/>
      <c r="I74" s="52"/>
    </row>
    <row r="75" spans="1:9" x14ac:dyDescent="0.25">
      <c r="A75" s="31">
        <v>71</v>
      </c>
      <c r="B75" s="59" t="s">
        <v>104</v>
      </c>
      <c r="C75" s="46" t="s">
        <v>3</v>
      </c>
      <c r="D75" s="45">
        <v>12</v>
      </c>
      <c r="E75" s="55"/>
      <c r="F75" s="34">
        <f t="shared" si="1"/>
        <v>0</v>
      </c>
      <c r="G75" s="56"/>
      <c r="H75" s="57"/>
      <c r="I75" s="52"/>
    </row>
    <row r="76" spans="1:9" x14ac:dyDescent="0.25">
      <c r="A76" s="31">
        <v>72</v>
      </c>
      <c r="B76" s="59" t="s">
        <v>105</v>
      </c>
      <c r="C76" s="46" t="s">
        <v>3</v>
      </c>
      <c r="D76" s="45">
        <v>12</v>
      </c>
      <c r="E76" s="55"/>
      <c r="F76" s="34">
        <f t="shared" si="1"/>
        <v>0</v>
      </c>
      <c r="G76" s="56"/>
      <c r="H76" s="57"/>
      <c r="I76" s="53"/>
    </row>
    <row r="77" spans="1:9" ht="13" thickBot="1" x14ac:dyDescent="0.3">
      <c r="A77" s="43"/>
      <c r="B77" s="44" t="s">
        <v>61</v>
      </c>
      <c r="C77" s="33"/>
      <c r="D77" s="33"/>
      <c r="E77" s="40"/>
      <c r="F77" s="40">
        <f>SUM(F5:F73)</f>
        <v>0</v>
      </c>
      <c r="G77" s="41"/>
      <c r="H77" s="42"/>
      <c r="I77" s="48"/>
    </row>
    <row r="78" spans="1:9" x14ac:dyDescent="0.25">
      <c r="G78" s="27"/>
      <c r="H78" s="27"/>
    </row>
    <row r="79" spans="1:9" x14ac:dyDescent="0.25">
      <c r="A79" s="47" t="s">
        <v>87</v>
      </c>
      <c r="G79" s="27"/>
      <c r="H79" s="27"/>
    </row>
    <row r="80" spans="1:9" x14ac:dyDescent="0.25">
      <c r="G80" s="27"/>
      <c r="H80" s="27"/>
    </row>
    <row r="81" spans="7:8" x14ac:dyDescent="0.25">
      <c r="G81" s="27"/>
      <c r="H81" s="27"/>
    </row>
    <row r="82" spans="7:8" x14ac:dyDescent="0.25">
      <c r="G82" s="27"/>
      <c r="H82" s="27"/>
    </row>
    <row r="83" spans="7:8" x14ac:dyDescent="0.25">
      <c r="G83" s="27"/>
      <c r="H83" s="27"/>
    </row>
    <row r="84" spans="7:8" x14ac:dyDescent="0.25">
      <c r="G84" s="27"/>
      <c r="H84" s="27"/>
    </row>
    <row r="85" spans="7:8" x14ac:dyDescent="0.25">
      <c r="G85" s="27"/>
      <c r="H85" s="27"/>
    </row>
    <row r="86" spans="7:8" x14ac:dyDescent="0.25">
      <c r="G86" s="27"/>
      <c r="H86" s="27"/>
    </row>
    <row r="87" spans="7:8" x14ac:dyDescent="0.25">
      <c r="G87" s="27"/>
      <c r="H87" s="27"/>
    </row>
    <row r="88" spans="7:8" x14ac:dyDescent="0.25">
      <c r="G88" s="27"/>
      <c r="H88" s="27"/>
    </row>
    <row r="89" spans="7:8" x14ac:dyDescent="0.25">
      <c r="G89" s="27"/>
      <c r="H89" s="27"/>
    </row>
    <row r="90" spans="7:8" x14ac:dyDescent="0.25">
      <c r="G90" s="27"/>
      <c r="H90" s="27"/>
    </row>
    <row r="91" spans="7:8" x14ac:dyDescent="0.25">
      <c r="G91" s="27"/>
      <c r="H91" s="27"/>
    </row>
    <row r="92" spans="7:8" x14ac:dyDescent="0.25">
      <c r="G92" s="27"/>
      <c r="H92" s="27"/>
    </row>
    <row r="93" spans="7:8" x14ac:dyDescent="0.25">
      <c r="G93" s="27"/>
      <c r="H93" s="27"/>
    </row>
    <row r="94" spans="7:8" x14ac:dyDescent="0.25">
      <c r="G94" s="27"/>
      <c r="H94" s="27"/>
    </row>
    <row r="95" spans="7:8" x14ac:dyDescent="0.25">
      <c r="G95" s="27"/>
      <c r="H95" s="27"/>
    </row>
    <row r="96" spans="7:8" x14ac:dyDescent="0.25">
      <c r="G96" s="27"/>
      <c r="H96" s="27"/>
    </row>
    <row r="97" spans="7:8" x14ac:dyDescent="0.25">
      <c r="G97" s="27"/>
      <c r="H97" s="27"/>
    </row>
    <row r="98" spans="7:8" x14ac:dyDescent="0.25">
      <c r="G98" s="27"/>
      <c r="H98" s="27"/>
    </row>
    <row r="99" spans="7:8" x14ac:dyDescent="0.25">
      <c r="G99" s="27"/>
      <c r="H99" s="27"/>
    </row>
    <row r="100" spans="7:8" x14ac:dyDescent="0.25">
      <c r="G100" s="27"/>
      <c r="H100" s="27"/>
    </row>
    <row r="101" spans="7:8" x14ac:dyDescent="0.25">
      <c r="G101" s="27"/>
      <c r="H101" s="27"/>
    </row>
    <row r="102" spans="7:8" x14ac:dyDescent="0.25">
      <c r="G102" s="27"/>
      <c r="H102" s="27"/>
    </row>
    <row r="103" spans="7:8" x14ac:dyDescent="0.25">
      <c r="G103" s="27"/>
      <c r="H103" s="27"/>
    </row>
    <row r="104" spans="7:8" x14ac:dyDescent="0.25">
      <c r="G104" s="27"/>
      <c r="H104" s="27"/>
    </row>
    <row r="105" spans="7:8" x14ac:dyDescent="0.25">
      <c r="G105" s="27"/>
      <c r="H105" s="27"/>
    </row>
    <row r="106" spans="7:8" x14ac:dyDescent="0.25">
      <c r="G106" s="27"/>
      <c r="H106" s="27"/>
    </row>
    <row r="107" spans="7:8" x14ac:dyDescent="0.25">
      <c r="G107" s="27"/>
      <c r="H107" s="27"/>
    </row>
    <row r="108" spans="7:8" x14ac:dyDescent="0.25">
      <c r="G108" s="27"/>
      <c r="H108" s="27"/>
    </row>
    <row r="109" spans="7:8" x14ac:dyDescent="0.25">
      <c r="G109" s="27"/>
      <c r="H109" s="27"/>
    </row>
    <row r="110" spans="7:8" x14ac:dyDescent="0.25">
      <c r="G110" s="27"/>
      <c r="H110" s="27"/>
    </row>
    <row r="111" spans="7:8" x14ac:dyDescent="0.25">
      <c r="G111" s="27"/>
      <c r="H111" s="27"/>
    </row>
    <row r="112" spans="7:8" x14ac:dyDescent="0.25">
      <c r="G112" s="27"/>
      <c r="H112" s="27"/>
    </row>
    <row r="113" spans="7:8" x14ac:dyDescent="0.25">
      <c r="G113" s="27"/>
      <c r="H113" s="27"/>
    </row>
    <row r="114" spans="7:8" x14ac:dyDescent="0.25">
      <c r="G114" s="27"/>
      <c r="H114" s="27"/>
    </row>
    <row r="115" spans="7:8" x14ac:dyDescent="0.25">
      <c r="G115" s="27"/>
      <c r="H115" s="27"/>
    </row>
    <row r="116" spans="7:8" x14ac:dyDescent="0.25">
      <c r="G116" s="27"/>
      <c r="H116" s="27"/>
    </row>
    <row r="117" spans="7:8" x14ac:dyDescent="0.25">
      <c r="G117" s="27"/>
      <c r="H117" s="27"/>
    </row>
    <row r="118" spans="7:8" x14ac:dyDescent="0.25">
      <c r="G118" s="27"/>
      <c r="H118" s="27"/>
    </row>
    <row r="119" spans="7:8" x14ac:dyDescent="0.25">
      <c r="G119" s="27"/>
      <c r="H119" s="27"/>
    </row>
    <row r="120" spans="7:8" x14ac:dyDescent="0.25">
      <c r="G120" s="27"/>
      <c r="H120" s="27"/>
    </row>
    <row r="121" spans="7:8" x14ac:dyDescent="0.25">
      <c r="G121" s="27"/>
      <c r="H121" s="27"/>
    </row>
    <row r="122" spans="7:8" x14ac:dyDescent="0.25">
      <c r="G122" s="27"/>
      <c r="H122" s="27"/>
    </row>
    <row r="123" spans="7:8" x14ac:dyDescent="0.25">
      <c r="G123" s="27"/>
      <c r="H123" s="27"/>
    </row>
    <row r="124" spans="7:8" x14ac:dyDescent="0.25">
      <c r="G124" s="27"/>
      <c r="H124" s="27"/>
    </row>
    <row r="125" spans="7:8" x14ac:dyDescent="0.25">
      <c r="G125" s="27"/>
      <c r="H125" s="27"/>
    </row>
    <row r="126" spans="7:8" x14ac:dyDescent="0.25">
      <c r="G126" s="27"/>
      <c r="H126" s="27"/>
    </row>
    <row r="127" spans="7:8" x14ac:dyDescent="0.25">
      <c r="G127" s="27"/>
      <c r="H127" s="27"/>
    </row>
    <row r="128" spans="7:8" x14ac:dyDescent="0.25">
      <c r="G128" s="27"/>
      <c r="H128" s="27"/>
    </row>
    <row r="129" spans="7:8" x14ac:dyDescent="0.25">
      <c r="G129" s="27"/>
      <c r="H129" s="27"/>
    </row>
    <row r="130" spans="7:8" x14ac:dyDescent="0.25">
      <c r="G130" s="27"/>
      <c r="H130" s="27"/>
    </row>
    <row r="131" spans="7:8" x14ac:dyDescent="0.25">
      <c r="G131" s="27"/>
      <c r="H131" s="27"/>
    </row>
    <row r="132" spans="7:8" x14ac:dyDescent="0.25">
      <c r="G132" s="27"/>
      <c r="H132" s="27"/>
    </row>
    <row r="133" spans="7:8" x14ac:dyDescent="0.25">
      <c r="G133" s="27"/>
      <c r="H133" s="27"/>
    </row>
    <row r="134" spans="7:8" x14ac:dyDescent="0.25">
      <c r="G134" s="27"/>
      <c r="H134" s="27"/>
    </row>
    <row r="135" spans="7:8" x14ac:dyDescent="0.25">
      <c r="G135" s="27"/>
      <c r="H135" s="27"/>
    </row>
    <row r="136" spans="7:8" x14ac:dyDescent="0.25">
      <c r="G136" s="27"/>
      <c r="H136" s="27"/>
    </row>
    <row r="137" spans="7:8" x14ac:dyDescent="0.25">
      <c r="G137" s="27"/>
      <c r="H137" s="27"/>
    </row>
    <row r="138" spans="7:8" x14ac:dyDescent="0.25">
      <c r="G138" s="27"/>
      <c r="H138" s="27"/>
    </row>
    <row r="139" spans="7:8" x14ac:dyDescent="0.25">
      <c r="G139" s="27"/>
      <c r="H139" s="27"/>
    </row>
    <row r="140" spans="7:8" x14ac:dyDescent="0.25">
      <c r="G140" s="27"/>
      <c r="H140" s="27"/>
    </row>
    <row r="141" spans="7:8" x14ac:dyDescent="0.25">
      <c r="G141" s="27"/>
      <c r="H141" s="27"/>
    </row>
    <row r="142" spans="7:8" x14ac:dyDescent="0.25">
      <c r="G142" s="27"/>
      <c r="H142" s="27"/>
    </row>
    <row r="143" spans="7:8" x14ac:dyDescent="0.25">
      <c r="G143" s="27"/>
      <c r="H143" s="27"/>
    </row>
    <row r="144" spans="7:8" x14ac:dyDescent="0.25">
      <c r="G144" s="27"/>
      <c r="H144" s="27"/>
    </row>
    <row r="145" spans="7:8" x14ac:dyDescent="0.25">
      <c r="G145" s="27"/>
      <c r="H145" s="27"/>
    </row>
    <row r="146" spans="7:8" x14ac:dyDescent="0.25">
      <c r="G146" s="27"/>
      <c r="H146" s="27"/>
    </row>
    <row r="147" spans="7:8" x14ac:dyDescent="0.25">
      <c r="G147" s="27"/>
      <c r="H147" s="27"/>
    </row>
    <row r="148" spans="7:8" x14ac:dyDescent="0.25">
      <c r="G148" s="27"/>
      <c r="H148" s="27"/>
    </row>
    <row r="149" spans="7:8" x14ac:dyDescent="0.25">
      <c r="G149" s="27"/>
      <c r="H149" s="27"/>
    </row>
    <row r="150" spans="7:8" x14ac:dyDescent="0.25">
      <c r="G150" s="27"/>
      <c r="H150" s="27"/>
    </row>
    <row r="151" spans="7:8" x14ac:dyDescent="0.25">
      <c r="G151" s="27"/>
      <c r="H151" s="27"/>
    </row>
    <row r="152" spans="7:8" x14ac:dyDescent="0.25">
      <c r="G152" s="27"/>
      <c r="H152" s="27"/>
    </row>
    <row r="153" spans="7:8" x14ac:dyDescent="0.25">
      <c r="G153" s="27"/>
      <c r="H153" s="27"/>
    </row>
    <row r="154" spans="7:8" x14ac:dyDescent="0.25">
      <c r="G154" s="27"/>
      <c r="H154" s="27"/>
    </row>
    <row r="155" spans="7:8" x14ac:dyDescent="0.25">
      <c r="G155" s="27"/>
      <c r="H155" s="27"/>
    </row>
    <row r="156" spans="7:8" x14ac:dyDescent="0.25">
      <c r="G156" s="27"/>
      <c r="H156" s="27"/>
    </row>
    <row r="157" spans="7:8" x14ac:dyDescent="0.25">
      <c r="G157" s="27"/>
      <c r="H157" s="27"/>
    </row>
    <row r="158" spans="7:8" x14ac:dyDescent="0.25">
      <c r="G158" s="27"/>
      <c r="H158" s="27"/>
    </row>
    <row r="159" spans="7:8" x14ac:dyDescent="0.25">
      <c r="G159" s="27"/>
      <c r="H159" s="27"/>
    </row>
    <row r="160" spans="7:8" x14ac:dyDescent="0.25">
      <c r="G160" s="27"/>
      <c r="H160" s="27"/>
    </row>
    <row r="161" spans="7:8" x14ac:dyDescent="0.25">
      <c r="G161" s="27"/>
      <c r="H161" s="27"/>
    </row>
    <row r="162" spans="7:8" x14ac:dyDescent="0.25">
      <c r="G162" s="27"/>
      <c r="H162" s="27"/>
    </row>
    <row r="163" spans="7:8" x14ac:dyDescent="0.25">
      <c r="G163" s="27"/>
      <c r="H163" s="27"/>
    </row>
    <row r="164" spans="7:8" x14ac:dyDescent="0.25">
      <c r="G164" s="27"/>
      <c r="H164" s="27"/>
    </row>
    <row r="165" spans="7:8" x14ac:dyDescent="0.25">
      <c r="G165" s="27"/>
      <c r="H165" s="27"/>
    </row>
    <row r="166" spans="7:8" x14ac:dyDescent="0.25">
      <c r="G166" s="27"/>
      <c r="H166" s="27"/>
    </row>
    <row r="167" spans="7:8" x14ac:dyDescent="0.25">
      <c r="G167" s="27"/>
      <c r="H167" s="27"/>
    </row>
    <row r="168" spans="7:8" x14ac:dyDescent="0.25">
      <c r="G168" s="27"/>
      <c r="H168" s="27"/>
    </row>
    <row r="169" spans="7:8" x14ac:dyDescent="0.25">
      <c r="G169" s="27"/>
      <c r="H169" s="27"/>
    </row>
    <row r="170" spans="7:8" x14ac:dyDescent="0.25">
      <c r="G170" s="27"/>
      <c r="H170" s="27"/>
    </row>
    <row r="171" spans="7:8" x14ac:dyDescent="0.25">
      <c r="G171" s="27"/>
      <c r="H171" s="27"/>
    </row>
    <row r="172" spans="7:8" x14ac:dyDescent="0.25">
      <c r="G172" s="27"/>
      <c r="H172" s="27"/>
    </row>
    <row r="173" spans="7:8" x14ac:dyDescent="0.25">
      <c r="G173" s="27"/>
      <c r="H173" s="27"/>
    </row>
    <row r="174" spans="7:8" x14ac:dyDescent="0.25">
      <c r="G174" s="27"/>
      <c r="H174" s="27"/>
    </row>
    <row r="175" spans="7:8" x14ac:dyDescent="0.25">
      <c r="G175" s="27"/>
      <c r="H175" s="27"/>
    </row>
    <row r="176" spans="7:8" x14ac:dyDescent="0.25">
      <c r="G176" s="27"/>
      <c r="H176" s="27"/>
    </row>
    <row r="177" spans="7:8" x14ac:dyDescent="0.25">
      <c r="G177" s="27"/>
      <c r="H177" s="27"/>
    </row>
    <row r="178" spans="7:8" x14ac:dyDescent="0.25">
      <c r="G178" s="27"/>
      <c r="H178" s="27"/>
    </row>
    <row r="179" spans="7:8" x14ac:dyDescent="0.25">
      <c r="G179" s="27"/>
      <c r="H179" s="27"/>
    </row>
    <row r="180" spans="7:8" x14ac:dyDescent="0.25">
      <c r="G180" s="27"/>
      <c r="H180" s="27"/>
    </row>
    <row r="181" spans="7:8" x14ac:dyDescent="0.25">
      <c r="G181" s="27"/>
      <c r="H181" s="27"/>
    </row>
    <row r="182" spans="7:8" x14ac:dyDescent="0.25">
      <c r="G182" s="27"/>
      <c r="H182" s="27"/>
    </row>
    <row r="183" spans="7:8" x14ac:dyDescent="0.25">
      <c r="G183" s="27"/>
      <c r="H183" s="27"/>
    </row>
    <row r="184" spans="7:8" x14ac:dyDescent="0.25">
      <c r="G184" s="27"/>
      <c r="H184" s="27"/>
    </row>
    <row r="185" spans="7:8" x14ac:dyDescent="0.25">
      <c r="G185" s="27"/>
      <c r="H185" s="27"/>
    </row>
    <row r="186" spans="7:8" x14ac:dyDescent="0.25">
      <c r="G186" s="27"/>
      <c r="H186" s="27"/>
    </row>
    <row r="187" spans="7:8" x14ac:dyDescent="0.25">
      <c r="G187" s="27"/>
      <c r="H187" s="27"/>
    </row>
    <row r="188" spans="7:8" x14ac:dyDescent="0.25">
      <c r="G188" s="27"/>
      <c r="H188" s="27"/>
    </row>
    <row r="189" spans="7:8" x14ac:dyDescent="0.25">
      <c r="G189" s="27"/>
      <c r="H189" s="27"/>
    </row>
    <row r="190" spans="7:8" x14ac:dyDescent="0.25">
      <c r="G190" s="27"/>
      <c r="H190" s="27"/>
    </row>
    <row r="191" spans="7:8" x14ac:dyDescent="0.25">
      <c r="G191" s="27"/>
      <c r="H191" s="27"/>
    </row>
    <row r="192" spans="7:8" x14ac:dyDescent="0.25">
      <c r="G192" s="27"/>
      <c r="H192" s="27"/>
    </row>
    <row r="193" spans="7:8" x14ac:dyDescent="0.25">
      <c r="G193" s="27"/>
      <c r="H193" s="27"/>
    </row>
    <row r="194" spans="7:8" x14ac:dyDescent="0.25">
      <c r="G194" s="27"/>
      <c r="H194" s="27"/>
    </row>
    <row r="195" spans="7:8" x14ac:dyDescent="0.25">
      <c r="G195" s="27"/>
      <c r="H195" s="27"/>
    </row>
    <row r="196" spans="7:8" x14ac:dyDescent="0.25">
      <c r="G196" s="27"/>
      <c r="H196" s="27"/>
    </row>
    <row r="197" spans="7:8" x14ac:dyDescent="0.25">
      <c r="G197" s="27"/>
      <c r="H197" s="27"/>
    </row>
    <row r="198" spans="7:8" x14ac:dyDescent="0.25">
      <c r="G198" s="27"/>
      <c r="H198" s="27"/>
    </row>
    <row r="199" spans="7:8" x14ac:dyDescent="0.25">
      <c r="G199" s="27"/>
      <c r="H199" s="27"/>
    </row>
    <row r="200" spans="7:8" x14ac:dyDescent="0.25">
      <c r="G200" s="27"/>
      <c r="H200" s="27"/>
    </row>
    <row r="201" spans="7:8" x14ac:dyDescent="0.25">
      <c r="G201" s="27"/>
      <c r="H201" s="27"/>
    </row>
    <row r="202" spans="7:8" x14ac:dyDescent="0.25">
      <c r="G202" s="27"/>
      <c r="H202" s="27"/>
    </row>
    <row r="203" spans="7:8" x14ac:dyDescent="0.25">
      <c r="G203" s="27"/>
      <c r="H203" s="27"/>
    </row>
    <row r="204" spans="7:8" x14ac:dyDescent="0.25">
      <c r="G204" s="27"/>
      <c r="H204" s="27"/>
    </row>
    <row r="205" spans="7:8" x14ac:dyDescent="0.25">
      <c r="G205" s="27"/>
      <c r="H205" s="27"/>
    </row>
    <row r="206" spans="7:8" x14ac:dyDescent="0.25">
      <c r="G206" s="27"/>
      <c r="H206" s="27"/>
    </row>
    <row r="207" spans="7:8" x14ac:dyDescent="0.25">
      <c r="G207" s="27"/>
      <c r="H207" s="27"/>
    </row>
    <row r="208" spans="7:8" x14ac:dyDescent="0.25">
      <c r="G208" s="27"/>
      <c r="H208" s="27"/>
    </row>
    <row r="209" spans="7:8" x14ac:dyDescent="0.25">
      <c r="G209" s="27"/>
      <c r="H209" s="27"/>
    </row>
    <row r="210" spans="7:8" x14ac:dyDescent="0.25">
      <c r="G210" s="27"/>
      <c r="H210" s="27"/>
    </row>
    <row r="211" spans="7:8" x14ac:dyDescent="0.25">
      <c r="G211" s="27"/>
      <c r="H211" s="27"/>
    </row>
    <row r="212" spans="7:8" x14ac:dyDescent="0.25">
      <c r="G212" s="27"/>
      <c r="H212" s="27"/>
    </row>
    <row r="213" spans="7:8" x14ac:dyDescent="0.25">
      <c r="G213" s="27"/>
      <c r="H213" s="27"/>
    </row>
    <row r="214" spans="7:8" x14ac:dyDescent="0.25">
      <c r="G214" s="27"/>
      <c r="H214" s="27"/>
    </row>
    <row r="215" spans="7:8" x14ac:dyDescent="0.25">
      <c r="G215" s="27"/>
      <c r="H215" s="27"/>
    </row>
    <row r="216" spans="7:8" x14ac:dyDescent="0.25">
      <c r="G216" s="27"/>
      <c r="H216" s="27"/>
    </row>
    <row r="217" spans="7:8" x14ac:dyDescent="0.25">
      <c r="G217" s="27"/>
      <c r="H217" s="27"/>
    </row>
    <row r="218" spans="7:8" x14ac:dyDescent="0.25">
      <c r="G218" s="27"/>
      <c r="H218" s="27"/>
    </row>
    <row r="219" spans="7:8" x14ac:dyDescent="0.25">
      <c r="G219" s="27"/>
      <c r="H219" s="27"/>
    </row>
    <row r="220" spans="7:8" x14ac:dyDescent="0.25">
      <c r="G220" s="27"/>
      <c r="H220" s="27"/>
    </row>
    <row r="221" spans="7:8" x14ac:dyDescent="0.25">
      <c r="G221" s="27"/>
      <c r="H221" s="27"/>
    </row>
    <row r="222" spans="7:8" x14ac:dyDescent="0.25">
      <c r="G222" s="27"/>
      <c r="H222" s="27"/>
    </row>
    <row r="223" spans="7:8" x14ac:dyDescent="0.25">
      <c r="G223" s="27"/>
      <c r="H223" s="27"/>
    </row>
    <row r="224" spans="7:8" x14ac:dyDescent="0.25">
      <c r="G224" s="27"/>
      <c r="H224" s="27"/>
    </row>
    <row r="225" spans="7:8" x14ac:dyDescent="0.25">
      <c r="G225" s="27"/>
      <c r="H225" s="27"/>
    </row>
    <row r="226" spans="7:8" x14ac:dyDescent="0.25">
      <c r="G226" s="27"/>
      <c r="H226" s="27"/>
    </row>
    <row r="227" spans="7:8" x14ac:dyDescent="0.25">
      <c r="G227" s="27"/>
      <c r="H227" s="27"/>
    </row>
    <row r="228" spans="7:8" x14ac:dyDescent="0.25">
      <c r="G228" s="27"/>
      <c r="H228" s="27"/>
    </row>
    <row r="229" spans="7:8" x14ac:dyDescent="0.25">
      <c r="G229" s="27"/>
      <c r="H229" s="27"/>
    </row>
    <row r="230" spans="7:8" x14ac:dyDescent="0.25">
      <c r="G230" s="27"/>
      <c r="H230" s="27"/>
    </row>
    <row r="231" spans="7:8" x14ac:dyDescent="0.25">
      <c r="G231" s="27"/>
      <c r="H231" s="27"/>
    </row>
    <row r="232" spans="7:8" x14ac:dyDescent="0.25">
      <c r="G232" s="27"/>
      <c r="H232" s="27"/>
    </row>
    <row r="233" spans="7:8" x14ac:dyDescent="0.25">
      <c r="G233" s="27"/>
      <c r="H233" s="27"/>
    </row>
    <row r="234" spans="7:8" x14ac:dyDescent="0.25">
      <c r="G234" s="27"/>
      <c r="H234" s="27"/>
    </row>
    <row r="235" spans="7:8" x14ac:dyDescent="0.25">
      <c r="G235" s="27"/>
      <c r="H235" s="27"/>
    </row>
    <row r="236" spans="7:8" x14ac:dyDescent="0.25">
      <c r="G236" s="27"/>
      <c r="H236" s="27"/>
    </row>
    <row r="237" spans="7:8" x14ac:dyDescent="0.25">
      <c r="G237" s="27"/>
      <c r="H237" s="27"/>
    </row>
    <row r="238" spans="7:8" x14ac:dyDescent="0.25">
      <c r="G238" s="27"/>
      <c r="H238" s="27"/>
    </row>
    <row r="239" spans="7:8" x14ac:dyDescent="0.25">
      <c r="G239" s="27"/>
      <c r="H239" s="27"/>
    </row>
    <row r="240" spans="7:8" x14ac:dyDescent="0.25">
      <c r="G240" s="27"/>
      <c r="H240" s="27"/>
    </row>
    <row r="241" spans="7:8" x14ac:dyDescent="0.25">
      <c r="G241" s="27"/>
      <c r="H241" s="27"/>
    </row>
    <row r="242" spans="7:8" x14ac:dyDescent="0.25">
      <c r="G242" s="27"/>
      <c r="H242" s="27"/>
    </row>
    <row r="243" spans="7:8" x14ac:dyDescent="0.25">
      <c r="G243" s="27"/>
      <c r="H243" s="27"/>
    </row>
    <row r="244" spans="7:8" x14ac:dyDescent="0.25">
      <c r="G244" s="27"/>
      <c r="H244" s="27"/>
    </row>
    <row r="245" spans="7:8" x14ac:dyDescent="0.25">
      <c r="G245" s="27"/>
      <c r="H245" s="27"/>
    </row>
    <row r="246" spans="7:8" x14ac:dyDescent="0.25">
      <c r="G246" s="27"/>
      <c r="H246" s="27"/>
    </row>
    <row r="247" spans="7:8" x14ac:dyDescent="0.25">
      <c r="G247" s="27"/>
      <c r="H247" s="27"/>
    </row>
    <row r="248" spans="7:8" x14ac:dyDescent="0.25">
      <c r="G248" s="27"/>
      <c r="H248" s="27"/>
    </row>
    <row r="249" spans="7:8" x14ac:dyDescent="0.25">
      <c r="G249" s="27"/>
      <c r="H249" s="27"/>
    </row>
    <row r="250" spans="7:8" x14ac:dyDescent="0.25">
      <c r="G250" s="27"/>
      <c r="H250" s="27"/>
    </row>
    <row r="251" spans="7:8" x14ac:dyDescent="0.25">
      <c r="G251" s="27"/>
      <c r="H251" s="27"/>
    </row>
    <row r="252" spans="7:8" x14ac:dyDescent="0.25">
      <c r="G252" s="27"/>
      <c r="H252" s="27"/>
    </row>
    <row r="253" spans="7:8" x14ac:dyDescent="0.25">
      <c r="G253" s="27"/>
      <c r="H253" s="27"/>
    </row>
    <row r="254" spans="7:8" x14ac:dyDescent="0.25">
      <c r="G254" s="27"/>
      <c r="H254" s="27"/>
    </row>
    <row r="255" spans="7:8" x14ac:dyDescent="0.25">
      <c r="G255" s="27"/>
      <c r="H255" s="27"/>
    </row>
    <row r="256" spans="7:8" x14ac:dyDescent="0.25">
      <c r="G256" s="27"/>
      <c r="H256" s="27"/>
    </row>
    <row r="257" spans="7:8" x14ac:dyDescent="0.25">
      <c r="G257" s="27"/>
      <c r="H257" s="27"/>
    </row>
    <row r="258" spans="7:8" x14ac:dyDescent="0.25">
      <c r="G258" s="27"/>
      <c r="H258" s="27"/>
    </row>
    <row r="259" spans="7:8" x14ac:dyDescent="0.25">
      <c r="G259" s="27"/>
      <c r="H259" s="27"/>
    </row>
    <row r="260" spans="7:8" x14ac:dyDescent="0.25">
      <c r="G260" s="27"/>
      <c r="H260" s="27"/>
    </row>
    <row r="261" spans="7:8" x14ac:dyDescent="0.25">
      <c r="G261" s="27"/>
      <c r="H261" s="27"/>
    </row>
    <row r="262" spans="7:8" x14ac:dyDescent="0.25">
      <c r="G262" s="27"/>
      <c r="H262" s="27"/>
    </row>
    <row r="263" spans="7:8" x14ac:dyDescent="0.25">
      <c r="G263" s="27"/>
      <c r="H263" s="27"/>
    </row>
    <row r="264" spans="7:8" x14ac:dyDescent="0.25">
      <c r="G264" s="27"/>
      <c r="H264" s="27"/>
    </row>
    <row r="265" spans="7:8" x14ac:dyDescent="0.25">
      <c r="G265" s="27"/>
      <c r="H265" s="27"/>
    </row>
    <row r="266" spans="7:8" x14ac:dyDescent="0.25">
      <c r="G266" s="27"/>
      <c r="H266" s="27"/>
    </row>
    <row r="267" spans="7:8" x14ac:dyDescent="0.25">
      <c r="G267" s="27"/>
      <c r="H267" s="27"/>
    </row>
    <row r="268" spans="7:8" x14ac:dyDescent="0.25">
      <c r="G268" s="27"/>
      <c r="H268" s="27"/>
    </row>
    <row r="269" spans="7:8" x14ac:dyDescent="0.25">
      <c r="G269" s="27"/>
      <c r="H269" s="27"/>
    </row>
    <row r="270" spans="7:8" x14ac:dyDescent="0.25">
      <c r="G270" s="27"/>
      <c r="H270" s="27"/>
    </row>
    <row r="271" spans="7:8" x14ac:dyDescent="0.25">
      <c r="G271" s="27"/>
      <c r="H271" s="27"/>
    </row>
    <row r="272" spans="7:8" x14ac:dyDescent="0.25">
      <c r="G272" s="27"/>
      <c r="H272" s="27"/>
    </row>
    <row r="273" spans="7:8" x14ac:dyDescent="0.25">
      <c r="G273" s="27"/>
      <c r="H273" s="27"/>
    </row>
    <row r="274" spans="7:8" x14ac:dyDescent="0.25">
      <c r="G274" s="27"/>
      <c r="H274" s="27"/>
    </row>
    <row r="275" spans="7:8" x14ac:dyDescent="0.25">
      <c r="G275" s="27"/>
      <c r="H275" s="27"/>
    </row>
    <row r="276" spans="7:8" x14ac:dyDescent="0.25">
      <c r="G276" s="27"/>
      <c r="H276" s="27"/>
    </row>
    <row r="277" spans="7:8" x14ac:dyDescent="0.25">
      <c r="G277" s="27"/>
      <c r="H277" s="27"/>
    </row>
    <row r="278" spans="7:8" x14ac:dyDescent="0.25">
      <c r="G278" s="27"/>
      <c r="H278" s="27"/>
    </row>
    <row r="279" spans="7:8" x14ac:dyDescent="0.25">
      <c r="G279" s="27"/>
      <c r="H279" s="27"/>
    </row>
    <row r="280" spans="7:8" x14ac:dyDescent="0.25">
      <c r="G280" s="27"/>
      <c r="H280" s="27"/>
    </row>
    <row r="281" spans="7:8" x14ac:dyDescent="0.25">
      <c r="G281" s="27"/>
      <c r="H281" s="27"/>
    </row>
    <row r="282" spans="7:8" x14ac:dyDescent="0.25">
      <c r="G282" s="27"/>
      <c r="H282" s="27"/>
    </row>
    <row r="283" spans="7:8" x14ac:dyDescent="0.25">
      <c r="G283" s="27"/>
      <c r="H283" s="27"/>
    </row>
    <row r="284" spans="7:8" x14ac:dyDescent="0.25">
      <c r="G284" s="27"/>
      <c r="H284" s="27"/>
    </row>
    <row r="285" spans="7:8" x14ac:dyDescent="0.25">
      <c r="G285" s="27"/>
      <c r="H285" s="27"/>
    </row>
    <row r="286" spans="7:8" x14ac:dyDescent="0.25">
      <c r="G286" s="27"/>
      <c r="H286" s="27"/>
    </row>
    <row r="287" spans="7:8" x14ac:dyDescent="0.25">
      <c r="G287" s="27"/>
      <c r="H287" s="27"/>
    </row>
    <row r="288" spans="7:8" x14ac:dyDescent="0.25">
      <c r="G288" s="27"/>
      <c r="H288" s="27"/>
    </row>
    <row r="289" spans="7:8" x14ac:dyDescent="0.25">
      <c r="G289" s="27"/>
      <c r="H289" s="27"/>
    </row>
    <row r="290" spans="7:8" x14ac:dyDescent="0.25">
      <c r="G290" s="27"/>
      <c r="H290" s="27"/>
    </row>
    <row r="291" spans="7:8" x14ac:dyDescent="0.25">
      <c r="G291" s="27"/>
      <c r="H291" s="27"/>
    </row>
    <row r="292" spans="7:8" x14ac:dyDescent="0.25">
      <c r="G292" s="27"/>
      <c r="H292" s="27"/>
    </row>
    <row r="293" spans="7:8" x14ac:dyDescent="0.25">
      <c r="G293" s="27"/>
      <c r="H293" s="27"/>
    </row>
    <row r="294" spans="7:8" x14ac:dyDescent="0.25">
      <c r="G294" s="27"/>
      <c r="H294" s="27"/>
    </row>
    <row r="295" spans="7:8" x14ac:dyDescent="0.25">
      <c r="G295" s="27"/>
      <c r="H295" s="27"/>
    </row>
    <row r="296" spans="7:8" x14ac:dyDescent="0.25">
      <c r="G296" s="27"/>
      <c r="H296" s="27"/>
    </row>
    <row r="297" spans="7:8" x14ac:dyDescent="0.25">
      <c r="G297" s="27"/>
      <c r="H297" s="27"/>
    </row>
    <row r="298" spans="7:8" x14ac:dyDescent="0.25">
      <c r="G298" s="27"/>
      <c r="H298" s="27"/>
    </row>
    <row r="299" spans="7:8" x14ac:dyDescent="0.25">
      <c r="G299" s="27"/>
      <c r="H299" s="27"/>
    </row>
    <row r="300" spans="7:8" x14ac:dyDescent="0.25">
      <c r="G300" s="27"/>
      <c r="H300" s="27"/>
    </row>
    <row r="301" spans="7:8" x14ac:dyDescent="0.25">
      <c r="G301" s="27"/>
      <c r="H301" s="27"/>
    </row>
    <row r="302" spans="7:8" x14ac:dyDescent="0.25">
      <c r="G302" s="27"/>
      <c r="H302" s="27"/>
    </row>
    <row r="303" spans="7:8" x14ac:dyDescent="0.25">
      <c r="G303" s="27"/>
      <c r="H303" s="27"/>
    </row>
    <row r="304" spans="7:8" x14ac:dyDescent="0.25">
      <c r="G304" s="27"/>
      <c r="H304" s="27"/>
    </row>
    <row r="305" spans="7:8" x14ac:dyDescent="0.25">
      <c r="G305" s="27"/>
      <c r="H305" s="27"/>
    </row>
    <row r="306" spans="7:8" x14ac:dyDescent="0.25">
      <c r="G306" s="27"/>
      <c r="H306" s="27"/>
    </row>
    <row r="307" spans="7:8" x14ac:dyDescent="0.25">
      <c r="G307" s="27"/>
      <c r="H307" s="27"/>
    </row>
    <row r="308" spans="7:8" x14ac:dyDescent="0.25">
      <c r="G308" s="27"/>
      <c r="H308" s="27"/>
    </row>
    <row r="309" spans="7:8" x14ac:dyDescent="0.25">
      <c r="G309" s="27"/>
      <c r="H309" s="27"/>
    </row>
    <row r="310" spans="7:8" x14ac:dyDescent="0.25">
      <c r="G310" s="27"/>
      <c r="H310" s="27"/>
    </row>
    <row r="311" spans="7:8" x14ac:dyDescent="0.25">
      <c r="G311" s="27"/>
      <c r="H311" s="27"/>
    </row>
    <row r="312" spans="7:8" x14ac:dyDescent="0.25">
      <c r="G312" s="27"/>
      <c r="H312" s="27"/>
    </row>
    <row r="313" spans="7:8" x14ac:dyDescent="0.25">
      <c r="G313" s="27"/>
      <c r="H313" s="27"/>
    </row>
    <row r="314" spans="7:8" x14ac:dyDescent="0.25">
      <c r="G314" s="27"/>
      <c r="H314" s="27"/>
    </row>
    <row r="315" spans="7:8" x14ac:dyDescent="0.25">
      <c r="G315" s="27"/>
      <c r="H315" s="27"/>
    </row>
    <row r="316" spans="7:8" x14ac:dyDescent="0.25">
      <c r="G316" s="27"/>
      <c r="H316" s="27"/>
    </row>
    <row r="317" spans="7:8" x14ac:dyDescent="0.25">
      <c r="G317" s="27"/>
      <c r="H317" s="27"/>
    </row>
    <row r="318" spans="7:8" x14ac:dyDescent="0.25">
      <c r="G318" s="27"/>
      <c r="H318" s="27"/>
    </row>
    <row r="319" spans="7:8" x14ac:dyDescent="0.25">
      <c r="G319" s="27"/>
      <c r="H319" s="27"/>
    </row>
    <row r="320" spans="7:8" x14ac:dyDescent="0.25">
      <c r="G320" s="27"/>
      <c r="H320" s="27"/>
    </row>
    <row r="321" spans="7:8" x14ac:dyDescent="0.25">
      <c r="G321" s="27"/>
      <c r="H321" s="27"/>
    </row>
    <row r="322" spans="7:8" x14ac:dyDescent="0.25">
      <c r="G322" s="27"/>
      <c r="H322" s="27"/>
    </row>
    <row r="323" spans="7:8" x14ac:dyDescent="0.25">
      <c r="G323" s="27"/>
      <c r="H323" s="27"/>
    </row>
    <row r="324" spans="7:8" x14ac:dyDescent="0.25">
      <c r="G324" s="27"/>
      <c r="H324" s="27"/>
    </row>
    <row r="325" spans="7:8" x14ac:dyDescent="0.25">
      <c r="G325" s="27"/>
      <c r="H325" s="27"/>
    </row>
    <row r="326" spans="7:8" x14ac:dyDescent="0.25">
      <c r="G326" s="27"/>
      <c r="H326" s="27"/>
    </row>
    <row r="327" spans="7:8" x14ac:dyDescent="0.25">
      <c r="G327" s="27"/>
      <c r="H327" s="27"/>
    </row>
    <row r="328" spans="7:8" x14ac:dyDescent="0.25">
      <c r="G328" s="27"/>
      <c r="H328" s="27"/>
    </row>
    <row r="329" spans="7:8" x14ac:dyDescent="0.25">
      <c r="G329" s="27"/>
      <c r="H329" s="27"/>
    </row>
    <row r="330" spans="7:8" x14ac:dyDescent="0.25">
      <c r="G330" s="27"/>
      <c r="H330" s="27"/>
    </row>
    <row r="331" spans="7:8" x14ac:dyDescent="0.25">
      <c r="G331" s="27"/>
      <c r="H331" s="27"/>
    </row>
    <row r="332" spans="7:8" x14ac:dyDescent="0.25">
      <c r="G332" s="27"/>
      <c r="H332" s="27"/>
    </row>
    <row r="333" spans="7:8" x14ac:dyDescent="0.25">
      <c r="G333" s="27"/>
      <c r="H333" s="27"/>
    </row>
    <row r="334" spans="7:8" x14ac:dyDescent="0.25">
      <c r="G334" s="27"/>
      <c r="H334" s="27"/>
    </row>
    <row r="335" spans="7:8" x14ac:dyDescent="0.25">
      <c r="G335" s="27"/>
      <c r="H335" s="27"/>
    </row>
    <row r="336" spans="7:8" x14ac:dyDescent="0.25">
      <c r="G336" s="27"/>
      <c r="H336" s="27"/>
    </row>
    <row r="337" spans="7:8" x14ac:dyDescent="0.25">
      <c r="G337" s="27"/>
      <c r="H337" s="27"/>
    </row>
    <row r="338" spans="7:8" x14ac:dyDescent="0.25">
      <c r="G338" s="27"/>
      <c r="H338" s="27"/>
    </row>
    <row r="339" spans="7:8" x14ac:dyDescent="0.25">
      <c r="G339" s="27"/>
      <c r="H339" s="27"/>
    </row>
    <row r="340" spans="7:8" x14ac:dyDescent="0.25">
      <c r="G340" s="27"/>
      <c r="H340" s="27"/>
    </row>
    <row r="341" spans="7:8" x14ac:dyDescent="0.25">
      <c r="G341" s="27"/>
      <c r="H341" s="27"/>
    </row>
    <row r="342" spans="7:8" x14ac:dyDescent="0.25">
      <c r="G342" s="27"/>
      <c r="H342" s="27"/>
    </row>
    <row r="343" spans="7:8" x14ac:dyDescent="0.25">
      <c r="G343" s="27"/>
      <c r="H343" s="27"/>
    </row>
    <row r="344" spans="7:8" x14ac:dyDescent="0.25">
      <c r="G344" s="27"/>
      <c r="H344" s="27"/>
    </row>
    <row r="345" spans="7:8" x14ac:dyDescent="0.25">
      <c r="G345" s="27"/>
      <c r="H345" s="27"/>
    </row>
    <row r="346" spans="7:8" x14ac:dyDescent="0.25">
      <c r="G346" s="27"/>
      <c r="H346" s="27"/>
    </row>
    <row r="347" spans="7:8" x14ac:dyDescent="0.25">
      <c r="G347" s="27"/>
      <c r="H347" s="27"/>
    </row>
    <row r="348" spans="7:8" x14ac:dyDescent="0.25">
      <c r="G348" s="27"/>
      <c r="H348" s="27"/>
    </row>
    <row r="349" spans="7:8" x14ac:dyDescent="0.25">
      <c r="G349" s="27"/>
      <c r="H349" s="27"/>
    </row>
    <row r="350" spans="7:8" x14ac:dyDescent="0.25">
      <c r="G350" s="27"/>
      <c r="H350" s="27"/>
    </row>
    <row r="351" spans="7:8" x14ac:dyDescent="0.25">
      <c r="G351" s="27"/>
      <c r="H351" s="27"/>
    </row>
    <row r="352" spans="7:8" x14ac:dyDescent="0.25">
      <c r="G352" s="27"/>
      <c r="H352" s="27"/>
    </row>
    <row r="353" spans="7:8" x14ac:dyDescent="0.25">
      <c r="G353" s="27"/>
      <c r="H353" s="27"/>
    </row>
    <row r="354" spans="7:8" x14ac:dyDescent="0.25">
      <c r="G354" s="27"/>
      <c r="H354" s="27"/>
    </row>
    <row r="355" spans="7:8" x14ac:dyDescent="0.25">
      <c r="G355" s="27"/>
      <c r="H355" s="27"/>
    </row>
    <row r="356" spans="7:8" x14ac:dyDescent="0.25">
      <c r="G356" s="27"/>
      <c r="H356" s="27"/>
    </row>
    <row r="357" spans="7:8" x14ac:dyDescent="0.25">
      <c r="G357" s="27"/>
      <c r="H357" s="27"/>
    </row>
    <row r="358" spans="7:8" x14ac:dyDescent="0.25">
      <c r="G358" s="27"/>
      <c r="H358" s="27"/>
    </row>
    <row r="359" spans="7:8" x14ac:dyDescent="0.25">
      <c r="G359" s="27"/>
      <c r="H359" s="27"/>
    </row>
    <row r="360" spans="7:8" x14ac:dyDescent="0.25">
      <c r="G360" s="27"/>
      <c r="H360" s="27"/>
    </row>
    <row r="361" spans="7:8" x14ac:dyDescent="0.25">
      <c r="G361" s="27"/>
      <c r="H361" s="27"/>
    </row>
    <row r="362" spans="7:8" x14ac:dyDescent="0.25">
      <c r="G362" s="27"/>
      <c r="H362" s="27"/>
    </row>
    <row r="363" spans="7:8" x14ac:dyDescent="0.25">
      <c r="G363" s="27"/>
      <c r="H363" s="27"/>
    </row>
    <row r="364" spans="7:8" x14ac:dyDescent="0.25">
      <c r="G364" s="27"/>
      <c r="H364" s="27"/>
    </row>
    <row r="365" spans="7:8" x14ac:dyDescent="0.25">
      <c r="G365" s="27"/>
      <c r="H365" s="27"/>
    </row>
    <row r="366" spans="7:8" x14ac:dyDescent="0.25">
      <c r="G366" s="27"/>
      <c r="H366" s="27"/>
    </row>
    <row r="367" spans="7:8" x14ac:dyDescent="0.25">
      <c r="G367" s="27"/>
      <c r="H367" s="27"/>
    </row>
    <row r="368" spans="7:8" x14ac:dyDescent="0.25">
      <c r="G368" s="27"/>
      <c r="H368" s="27"/>
    </row>
    <row r="369" spans="7:8" x14ac:dyDescent="0.25">
      <c r="G369" s="27"/>
      <c r="H369" s="27"/>
    </row>
    <row r="370" spans="7:8" x14ac:dyDescent="0.25">
      <c r="G370" s="27"/>
      <c r="H370" s="27"/>
    </row>
    <row r="371" spans="7:8" x14ac:dyDescent="0.25">
      <c r="G371" s="27"/>
      <c r="H371" s="27"/>
    </row>
    <row r="372" spans="7:8" x14ac:dyDescent="0.25">
      <c r="G372" s="27"/>
      <c r="H372" s="27"/>
    </row>
    <row r="373" spans="7:8" x14ac:dyDescent="0.25">
      <c r="G373" s="27"/>
      <c r="H373" s="27"/>
    </row>
    <row r="375" spans="7:8" x14ac:dyDescent="0.25">
      <c r="G375" s="2"/>
      <c r="H375" s="3"/>
    </row>
    <row r="376" spans="7:8" x14ac:dyDescent="0.25">
      <c r="G376" s="2"/>
      <c r="H376" s="3"/>
    </row>
    <row r="377" spans="7:8" x14ac:dyDescent="0.25">
      <c r="G377" s="3"/>
      <c r="H377" s="3"/>
    </row>
  </sheetData>
  <phoneticPr fontId="0" type="noConversion"/>
  <dataValidations count="1">
    <dataValidation type="custom" allowBlank="1" showInputMessage="1" showErrorMessage="1" errorTitle="NAPAKA" error="Vpiši vrednost na do dve decimalni mesti." sqref="E5:E76" xr:uid="{00000000-0002-0000-0100-000000000000}">
      <formula1>EXACT(E5,ROUND(E5,2))</formula1>
    </dataValidation>
  </dataValidations>
  <pageMargins left="0.31496062992125984" right="0.35433070866141736" top="0.98425196850393704" bottom="0.98425196850393704" header="0.51181102362204722" footer="0.51181102362204722"/>
  <pageSetup paperSize="9" scale="90" orientation="landscape" r:id="rId1"/>
  <headerFooter alignWithMargins="0">
    <oddFooter>&amp;L&amp;F&amp;Cstran &amp;P od &amp;N&amp;R&amp;A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REKAPITULACIJA</vt:lpstr>
      <vt:lpstr>popis storitev</vt:lpstr>
      <vt:lpstr>REKAPITULACIJA!OLE_LINK5</vt:lpstr>
      <vt:lpstr>'popis storitev'!Tiskanje_naslovov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WebAS</dc:creator>
  <cp:lastModifiedBy>Manica Švagelj</cp:lastModifiedBy>
  <cp:revision>1</cp:revision>
  <cp:lastPrinted>2026-06-02T10:26:20Z</cp:lastPrinted>
  <dcterms:created xsi:type="dcterms:W3CDTF">2018-03-22T06:56:05Z</dcterms:created>
  <dcterms:modified xsi:type="dcterms:W3CDTF">2026-06-03T06:34:39Z</dcterms:modified>
</cp:coreProperties>
</file>